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usepa.sharepoint.com/sites/ocspp_Work/wpc/TSCA Scoping Next 20 HPS Review/DCBs/draft finalization/Draft oDCB RE and Exposure Package/"/>
    </mc:Choice>
  </mc:AlternateContent>
  <xr:revisionPtr revIDLastSave="199" documentId="8_{3558A028-D656-4CA7-A8FB-4ADF51AEC1A5}" xr6:coauthVersionLast="47" xr6:coauthVersionMax="47" xr10:uidLastSave="{9E5BC1CE-DD39-4520-BC92-5E844D4AF6E0}"/>
  <bookViews>
    <workbookView xWindow="-28920" yWindow="-45" windowWidth="29040" windowHeight="15720" tabRatio="763" xr2:uid="{8E33EAFE-7A44-4C66-8F18-9E9F78D09CEE}"/>
  </bookViews>
  <sheets>
    <sheet name="Cover Page" sheetId="118" r:id="rId1"/>
    <sheet name="ReadMe" sheetId="41" r:id="rId2"/>
    <sheet name="Data Sources" sheetId="45" r:id="rId3"/>
    <sheet name="Constants" sheetId="14" r:id="rId4"/>
    <sheet name="Surrogate VP Correction" sheetId="101" r:id="rId5"/>
    <sheet name="Summary TWA" sheetId="13" r:id="rId6"/>
    <sheet name="o-DCB DEE Data Summary" sheetId="74" r:id="rId7"/>
    <sheet name="o-DCB Test Order Data Summary" sheetId="69" r:id="rId8"/>
    <sheet name="OSHA CEHD" sheetId="77" r:id="rId9"/>
    <sheet name="Repackaging" sheetId="42" r:id="rId10"/>
    <sheet name="Proc_Reactant" sheetId="48" r:id="rId11"/>
    <sheet name="IncorpForm_Cleaning" sheetId="49" r:id="rId12"/>
    <sheet name="IncorpForm_Solvent in Coatings" sheetId="116" r:id="rId13"/>
    <sheet name="USE_Functional Fluids" sheetId="71" r:id="rId14"/>
    <sheet name="Industrial Use of Solvents" sheetId="78" r:id="rId15"/>
    <sheet name="USE_Fuels" sheetId="83" r:id="rId16"/>
    <sheet name="USE_Inks&amp;Toners" sheetId="80" r:id="rId17"/>
    <sheet name="USE_Paints&amp;Coatings" sheetId="46" r:id="rId18"/>
    <sheet name="USE_Paint Thinners" sheetId="82" r:id="rId19"/>
    <sheet name="USE_Lubricants&amp;Greases" sheetId="81" r:id="rId20"/>
    <sheet name="USE_Solid Air Care" sheetId="84" r:id="rId21"/>
    <sheet name="USE_Lab Chems(112TCA)" sheetId="70" r:id="rId22"/>
    <sheet name="USE_Cleaning&amp;Furnishing" sheetId="85" r:id="rId23"/>
    <sheet name="USE_Sheep Branding" sheetId="86" r:id="rId24"/>
    <sheet name="USE_Spot Cleaning" sheetId="117" r:id="rId25"/>
    <sheet name="Disposal" sheetId="57" r:id="rId26"/>
    <sheet name="ACC_Material Handlers" sheetId="107" r:id="rId27"/>
    <sheet name="ACC_Operators" sheetId="108" r:id="rId28"/>
    <sheet name="ACC_Lab Techs" sheetId="109" r:id="rId29"/>
    <sheet name="ACC_Compounding" sheetId="110" r:id="rId30"/>
    <sheet name="ACC_ONU" sheetId="111" r:id="rId31"/>
    <sheet name="ACC_ONU Office" sheetId="112" r:id="rId32"/>
    <sheet name="Lab_ACC_Westlake" sheetId="113" r:id="rId33"/>
    <sheet name="Westlake_All Data" sheetId="90" r:id="rId34"/>
    <sheet name="Sabic_All Data" sheetId="102" r:id="rId35"/>
    <sheet name="Sabic_SEG 1" sheetId="103" r:id="rId36"/>
    <sheet name="Sabic_SEG 2" sheetId="104" r:id="rId37"/>
    <sheet name="Sabic_SEG 3" sheetId="105" r:id="rId38"/>
    <sheet name="Sabic_SEG 4" sheetId="114" r:id="rId39"/>
  </sheets>
  <definedNames>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definedName>
    <definedName name="_AtRisk_SimSetting_ConvergenceTolerance" hidden="1">0.01</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1</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28" hidden="1">'ACC_Lab Techs'!$A$1:$U$11</definedName>
    <definedName name="_xlnm._FilterDatabase" localSheetId="30" hidden="1">ACC_ONU!$A$1:$S$23</definedName>
    <definedName name="_xlnm._FilterDatabase" localSheetId="27" hidden="1">ACC_Operators!$A$1:$Z$36</definedName>
    <definedName name="_xlnm._FilterDatabase" localSheetId="25" hidden="1">Disposal!$A$2:$AQ$24</definedName>
    <definedName name="_xlnm._FilterDatabase" localSheetId="6" hidden="1">'o-DCB DEE Data Summary'!$A$1:$CA$114</definedName>
    <definedName name="_xlnm._FilterDatabase" localSheetId="8" hidden="1">'OSHA CEHD'!$A$4:$AF$72</definedName>
    <definedName name="_xlnm._FilterDatabase" localSheetId="9" hidden="1">Repackaging!$A$1:$X$18</definedName>
    <definedName name="_xlnm._FilterDatabase" localSheetId="34" hidden="1">'Sabic_All Data'!$A$1:$T$31</definedName>
    <definedName name="_xlnm._FilterDatabase" localSheetId="35" hidden="1">'Sabic_SEG 1'!$A$1:$L$1</definedName>
    <definedName name="_xlnm._FilterDatabase" localSheetId="36" hidden="1">'Sabic_SEG 2'!$A$1:$L$1</definedName>
    <definedName name="_xlnm._FilterDatabase" localSheetId="37" hidden="1">'Sabic_SEG 3'!$A$1:$L$1</definedName>
    <definedName name="_xlnm._FilterDatabase" localSheetId="38" hidden="1">'Sabic_SEG 4'!$A$1:$L$1</definedName>
    <definedName name="_xlnm._FilterDatabase" localSheetId="5" hidden="1">'Summary TWA'!$A$4:$M$46</definedName>
    <definedName name="_xlnm._FilterDatabase" localSheetId="13" hidden="1">'USE_Functional Fluids'!$A$1:$T$18</definedName>
    <definedName name="_xlnm._FilterDatabase" localSheetId="16" hidden="1">'USE_Inks&amp;Toners'!$A$1:$AE$24</definedName>
    <definedName name="_xlnm._FilterDatabase" localSheetId="21" hidden="1">'USE_Lab Chems(112TCA)'!$A$1:$W$53</definedName>
    <definedName name="_xlnm._FilterDatabase" localSheetId="33" hidden="1">'Westlake_All Data'!$A$1:$AJ$83</definedName>
    <definedName name="AT">Constants!$C$11</definedName>
    <definedName name="AT_ADC_high">Constants!$C$17</definedName>
    <definedName name="AT_ADC_mid">Constants!$C$16</definedName>
    <definedName name="AT_LADC">Constants!$C$18</definedName>
    <definedName name="Breathing_Ratio">Constants!$C$19</definedName>
    <definedName name="Conf_HIGH_LB">Constants!$H$10</definedName>
    <definedName name="Conf_HIGH_UB" localSheetId="3">Constants!$I$10</definedName>
    <definedName name="Conf_LOW_LB">Constants!$H$12</definedName>
    <definedName name="Conf_LOW_UB">Constants!$I$12</definedName>
    <definedName name="Conf_MED_LB">Constants!$H$11</definedName>
    <definedName name="Conf_MED_UB" localSheetId="3">Constants!$I$11</definedName>
    <definedName name="ED">Constants!$C$10</definedName>
    <definedName name="EF">Constants!$C$12</definedName>
    <definedName name="F_o_compounding">'Surrogate VP Correction'!$D$16</definedName>
    <definedName name="F_o_converting">'Surrogate VP Correction'!$D$17</definedName>
    <definedName name="F_o_formulation">'Surrogate VP Correction'!$D$15</definedName>
    <definedName name="F_o_lab">'Surrogate VP Correction'!$D$18</definedName>
    <definedName name="F_o_MFG">'Surrogate VP Correction'!$D$13</definedName>
    <definedName name="F_o_reactant">'Surrogate VP Correction'!$D$14</definedName>
    <definedName name="F_oDCB_CT">'USE_Paints&amp;Coatings'!$D$5</definedName>
    <definedName name="F_oDCB_HE">'USE_Paints&amp;Coatings'!$E$5</definedName>
    <definedName name="F_p_compounding">'Surrogate VP Correction'!$B$16</definedName>
    <definedName name="F_p_converting">'Surrogate VP Correction'!$B$17</definedName>
    <definedName name="F_p_formulation">'Surrogate VP Correction'!$B$15</definedName>
    <definedName name="F_p_MFG">'Surrogate VP Correction'!$B$13</definedName>
    <definedName name="F_p_reactant">'Surrogate VP Correction'!$B$14</definedName>
    <definedName name="F_TCA_lab">'Surrogate VP Correction'!$C$18</definedName>
    <definedName name="LT" localSheetId="33">'Westlake_All Data'!#REF!</definedName>
    <definedName name="LT">Constants!$C$15</definedName>
    <definedName name="Mol_Vol" localSheetId="33">'Westlake_All Data'!#REF!</definedName>
    <definedName name="Mol_Vol">Constants!#REF!</definedName>
    <definedName name="MW" localSheetId="33">'Westlake_All Data'!#REF!</definedName>
    <definedName name="MW">Constants!$B$3</definedName>
    <definedName name="MW_oDCB">'Surrogate VP Correction'!$B$3</definedName>
    <definedName name="MW_pDCB">'Surrogate VP Correction'!$B$6</definedName>
    <definedName name="MW_TCA">'Surrogate VP Correction'!$B$9</definedName>
    <definedName name="Pal_Workbook_GUID" localSheetId="38" hidden="1">"MQQKB2UKZ87XGF5UCPQ48F5X"</definedName>
    <definedName name="Pal_Workbook_GUID" hidden="1">"SV8W4NQLT7T7EGDIRG5XQHTQ"</definedName>
    <definedName name="RiskAfterRecalcMacro" hidden="1">"'PERC_Dry Cleaner Model_4.9.2019.xlsm'!RK4Solver.RK4Solver"</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VP_oDCB">'Surrogate VP Correction'!$B$4</definedName>
    <definedName name="VP_pDCB">'Surrogate VP Correction'!$B$7</definedName>
    <definedName name="VP_TCA">'Surrogate VP Correction'!$B$10</definedName>
    <definedName name="WY_high" localSheetId="33">'Westlake_All Data'!#REF!</definedName>
    <definedName name="WY_high">Constants!$C$14</definedName>
    <definedName name="WY_mid" localSheetId="33">'Westlake_All Data'!#REF!</definedName>
    <definedName name="WY_mid">Constants!$C$13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3" l="1"/>
  <c r="I25" i="13"/>
  <c r="Q9" i="71" l="1"/>
  <c r="U5" i="116"/>
  <c r="N4" i="116"/>
  <c r="N8" i="116"/>
  <c r="N12" i="116"/>
  <c r="AC19" i="80"/>
  <c r="AE19" i="80" s="1"/>
  <c r="AD19" i="80"/>
  <c r="AD13" i="80"/>
  <c r="AC13" i="80"/>
  <c r="AD8" i="80"/>
  <c r="AC8" i="80"/>
  <c r="AD2" i="80"/>
  <c r="F10" i="69"/>
  <c r="E10" i="69"/>
  <c r="D10" i="69"/>
  <c r="C10" i="69"/>
  <c r="E8" i="78"/>
  <c r="D8" i="78"/>
  <c r="D6" i="78"/>
  <c r="D5" i="78"/>
  <c r="D4" i="78"/>
  <c r="D7" i="78"/>
  <c r="G8" i="78"/>
  <c r="F8" i="78"/>
  <c r="C8" i="78"/>
  <c r="B8" i="78"/>
  <c r="P5" i="104" l="1"/>
  <c r="AC2" i="108" l="1"/>
  <c r="AA20" i="80" l="1"/>
  <c r="AB20" i="80" s="1"/>
  <c r="AA19" i="80"/>
  <c r="AB19" i="80" s="1"/>
  <c r="AA8" i="80"/>
  <c r="AB8" i="80" s="1"/>
  <c r="AA5" i="80"/>
  <c r="AB5" i="80" s="1"/>
  <c r="AA21" i="80"/>
  <c r="AB21" i="80" s="1"/>
  <c r="AA16" i="80"/>
  <c r="AB16" i="80" s="1"/>
  <c r="AA15" i="80"/>
  <c r="AB15" i="80" s="1"/>
  <c r="AA3" i="80"/>
  <c r="AB3" i="80" s="1"/>
  <c r="AA11" i="80"/>
  <c r="AB11" i="80" s="1"/>
  <c r="AA23" i="80"/>
  <c r="AB23" i="80" s="1"/>
  <c r="AA10" i="80"/>
  <c r="AB10" i="80" s="1"/>
  <c r="AA13" i="80"/>
  <c r="AB13" i="80" s="1"/>
  <c r="AA17" i="80"/>
  <c r="AB17" i="80" s="1"/>
  <c r="AA2" i="80"/>
  <c r="AB2" i="80" s="1"/>
  <c r="AC2" i="80" s="1"/>
  <c r="AA4" i="80"/>
  <c r="AB4" i="80" s="1"/>
  <c r="AA18" i="80"/>
  <c r="AB18" i="80" s="1"/>
  <c r="AA24" i="80"/>
  <c r="AB24" i="80" s="1"/>
  <c r="AE13" i="80" s="1"/>
  <c r="AA7" i="80"/>
  <c r="AB7" i="80" s="1"/>
  <c r="AA9" i="80"/>
  <c r="AB9" i="80" s="1"/>
  <c r="AA6" i="80"/>
  <c r="AB6" i="80" s="1"/>
  <c r="AA22" i="80"/>
  <c r="AB22" i="80" s="1"/>
  <c r="AA12" i="80"/>
  <c r="AB12" i="80" s="1"/>
  <c r="Q3" i="102"/>
  <c r="Q7" i="102"/>
  <c r="P7" i="114"/>
  <c r="P6" i="114"/>
  <c r="P5" i="114"/>
  <c r="P4" i="114"/>
  <c r="P3" i="114"/>
  <c r="P2" i="114"/>
  <c r="P8" i="105"/>
  <c r="P7" i="105"/>
  <c r="P6" i="105"/>
  <c r="P5" i="105"/>
  <c r="P4" i="105"/>
  <c r="P3" i="105"/>
  <c r="P2" i="105"/>
  <c r="P3" i="104"/>
  <c r="P4" i="104"/>
  <c r="P6" i="104"/>
  <c r="P7" i="104"/>
  <c r="P2" i="104"/>
  <c r="AE8" i="80" l="1"/>
  <c r="AK21" i="57"/>
  <c r="U2" i="109"/>
  <c r="T2" i="109"/>
  <c r="S5" i="109"/>
  <c r="R5" i="109"/>
  <c r="B14" i="71"/>
  <c r="C14" i="71"/>
  <c r="D14" i="71"/>
  <c r="E14" i="71"/>
  <c r="F14" i="71"/>
  <c r="G14" i="71"/>
  <c r="H14" i="71"/>
  <c r="I14" i="71"/>
  <c r="J14" i="71"/>
  <c r="K14" i="71"/>
  <c r="L14" i="71"/>
  <c r="N14" i="71" s="1"/>
  <c r="M14" i="71"/>
  <c r="J2" i="42"/>
  <c r="M2" i="42"/>
  <c r="P8" i="103"/>
  <c r="E6" i="69" s="1"/>
  <c r="S4" i="114"/>
  <c r="S3" i="114"/>
  <c r="W2" i="102"/>
  <c r="O2" i="102"/>
  <c r="N2" i="102"/>
  <c r="Q2" i="102" s="1"/>
  <c r="U3" i="109"/>
  <c r="U4" i="109"/>
  <c r="T3" i="109"/>
  <c r="T5" i="109"/>
  <c r="T10" i="109"/>
  <c r="T8" i="109"/>
  <c r="T9" i="109"/>
  <c r="T7" i="109"/>
  <c r="T6" i="109"/>
  <c r="T4" i="109"/>
  <c r="S10" i="109"/>
  <c r="S8" i="109"/>
  <c r="S9" i="109"/>
  <c r="S7" i="109"/>
  <c r="S6" i="109"/>
  <c r="R10" i="109"/>
  <c r="R8" i="109"/>
  <c r="R9" i="109"/>
  <c r="R7" i="109"/>
  <c r="R6" i="109"/>
  <c r="H4" i="117"/>
  <c r="H3" i="117"/>
  <c r="J41" i="13"/>
  <c r="I41" i="13"/>
  <c r="I42" i="13" s="1"/>
  <c r="Q14" i="71" l="1"/>
  <c r="O14" i="71"/>
  <c r="P14" i="71" s="1"/>
  <c r="T14" i="71"/>
  <c r="R14" i="71"/>
  <c r="S14" i="71" s="1"/>
  <c r="J42" i="13"/>
  <c r="N3" i="70"/>
  <c r="N4" i="70"/>
  <c r="N5" i="70"/>
  <c r="N13" i="70"/>
  <c r="N7" i="70"/>
  <c r="N2" i="70"/>
  <c r="N9" i="70"/>
  <c r="N10" i="70"/>
  <c r="N11" i="70"/>
  <c r="N12" i="70"/>
  <c r="N16" i="70"/>
  <c r="N17" i="70"/>
  <c r="N15" i="70"/>
  <c r="N8" i="70"/>
  <c r="N20" i="70"/>
  <c r="N18" i="70"/>
  <c r="N19" i="70"/>
  <c r="Q19" i="70" s="1"/>
  <c r="N14" i="70"/>
  <c r="N21" i="70"/>
  <c r="N22" i="70"/>
  <c r="N23" i="70"/>
  <c r="N24" i="70"/>
  <c r="N25" i="70"/>
  <c r="N26" i="70"/>
  <c r="N27" i="70"/>
  <c r="N28" i="70"/>
  <c r="N29" i="70"/>
  <c r="N30" i="70"/>
  <c r="N31" i="70"/>
  <c r="N32" i="70"/>
  <c r="N33" i="70"/>
  <c r="N34" i="70"/>
  <c r="N35" i="70"/>
  <c r="N36" i="70"/>
  <c r="N37" i="70"/>
  <c r="N38" i="70"/>
  <c r="N39" i="70"/>
  <c r="N40" i="70"/>
  <c r="N41" i="70"/>
  <c r="N42" i="70"/>
  <c r="N43" i="70"/>
  <c r="N44" i="70"/>
  <c r="N45" i="70"/>
  <c r="N46" i="70"/>
  <c r="N47" i="70"/>
  <c r="N48" i="70"/>
  <c r="N49" i="70"/>
  <c r="N50" i="70"/>
  <c r="N51" i="70"/>
  <c r="N52" i="70"/>
  <c r="N53" i="70"/>
  <c r="N6" i="70"/>
  <c r="T20" i="70"/>
  <c r="T19" i="70"/>
  <c r="T21" i="70"/>
  <c r="T24" i="70"/>
  <c r="T25" i="70"/>
  <c r="T28" i="70"/>
  <c r="T30" i="70"/>
  <c r="T31" i="70"/>
  <c r="T32" i="70"/>
  <c r="T33" i="70"/>
  <c r="T34" i="70"/>
  <c r="T35" i="70"/>
  <c r="T36" i="70"/>
  <c r="T37" i="70"/>
  <c r="T38" i="70"/>
  <c r="T39" i="70"/>
  <c r="T40" i="70"/>
  <c r="T41" i="70"/>
  <c r="T42" i="70"/>
  <c r="T43" i="70"/>
  <c r="T44" i="70"/>
  <c r="T45" i="70"/>
  <c r="T46" i="70"/>
  <c r="T47" i="70"/>
  <c r="T48" i="70"/>
  <c r="T49" i="70"/>
  <c r="T50" i="70"/>
  <c r="T51" i="70"/>
  <c r="T52" i="70"/>
  <c r="T53" i="70"/>
  <c r="AC5" i="70"/>
  <c r="AC4" i="70"/>
  <c r="AC3" i="70"/>
  <c r="AB5" i="70"/>
  <c r="AB4" i="70"/>
  <c r="K38" i="13" s="1"/>
  <c r="K12" i="13" s="1"/>
  <c r="AB3" i="70"/>
  <c r="W3" i="70"/>
  <c r="W4" i="70"/>
  <c r="W5" i="70"/>
  <c r="W13" i="70"/>
  <c r="W7" i="70"/>
  <c r="W2" i="70"/>
  <c r="W9" i="70"/>
  <c r="W10" i="70"/>
  <c r="W11" i="70"/>
  <c r="W12" i="70"/>
  <c r="W16" i="70"/>
  <c r="W17" i="70"/>
  <c r="W15" i="70"/>
  <c r="W8" i="70"/>
  <c r="W20" i="70"/>
  <c r="W18" i="70"/>
  <c r="W19" i="70"/>
  <c r="W14" i="70"/>
  <c r="W21" i="70"/>
  <c r="W22" i="70"/>
  <c r="W23" i="70"/>
  <c r="W24" i="70"/>
  <c r="W25" i="70"/>
  <c r="W26" i="70"/>
  <c r="W27" i="70"/>
  <c r="W28" i="70"/>
  <c r="W29" i="70"/>
  <c r="W30" i="70"/>
  <c r="W6" i="70"/>
  <c r="Q6" i="70"/>
  <c r="Q3" i="70"/>
  <c r="Q4" i="70"/>
  <c r="Q5" i="70"/>
  <c r="Q13" i="70"/>
  <c r="Q7" i="70"/>
  <c r="Q2" i="70"/>
  <c r="Q9" i="70"/>
  <c r="Q10" i="70"/>
  <c r="Q11" i="70"/>
  <c r="Q12" i="70"/>
  <c r="Q16" i="70"/>
  <c r="Q17" i="70"/>
  <c r="Q15" i="70"/>
  <c r="Q8" i="70"/>
  <c r="Q18" i="70"/>
  <c r="Q14" i="70"/>
  <c r="Q22" i="70"/>
  <c r="Q23" i="70"/>
  <c r="Q26" i="70"/>
  <c r="Q27" i="70"/>
  <c r="Q29" i="70"/>
  <c r="Q31" i="70"/>
  <c r="Q32" i="70"/>
  <c r="Q33" i="70"/>
  <c r="Q34" i="70"/>
  <c r="Q35" i="70"/>
  <c r="Q36" i="70"/>
  <c r="Q37" i="70"/>
  <c r="Q38" i="70"/>
  <c r="Q39" i="70"/>
  <c r="Q40" i="70"/>
  <c r="Q41" i="70"/>
  <c r="Q42" i="70"/>
  <c r="Q43" i="70"/>
  <c r="Q44" i="70"/>
  <c r="Q45" i="70"/>
  <c r="Q46" i="70"/>
  <c r="Q47" i="70"/>
  <c r="Q48" i="70"/>
  <c r="Q49" i="70"/>
  <c r="Q50" i="70"/>
  <c r="Q51" i="70"/>
  <c r="Q52" i="70"/>
  <c r="Q53" i="70"/>
  <c r="U3" i="70"/>
  <c r="V3" i="70" s="1"/>
  <c r="U4" i="70"/>
  <c r="V4" i="70" s="1"/>
  <c r="U5" i="70"/>
  <c r="V5" i="70" s="1"/>
  <c r="U13" i="70"/>
  <c r="V13" i="70" s="1"/>
  <c r="U7" i="70"/>
  <c r="V7" i="70" s="1"/>
  <c r="U2" i="70"/>
  <c r="V2" i="70" s="1"/>
  <c r="U9" i="70"/>
  <c r="V9" i="70" s="1"/>
  <c r="U10" i="70"/>
  <c r="V10" i="70" s="1"/>
  <c r="U11" i="70"/>
  <c r="V11" i="70" s="1"/>
  <c r="U12" i="70"/>
  <c r="V12" i="70" s="1"/>
  <c r="U16" i="70"/>
  <c r="V16" i="70" s="1"/>
  <c r="U17" i="70"/>
  <c r="V17" i="70" s="1"/>
  <c r="U15" i="70"/>
  <c r="V15" i="70" s="1"/>
  <c r="U8" i="70"/>
  <c r="V8" i="70" s="1"/>
  <c r="U20" i="70"/>
  <c r="V20" i="70" s="1"/>
  <c r="U18" i="70"/>
  <c r="V18" i="70" s="1"/>
  <c r="U19" i="70"/>
  <c r="V19" i="70" s="1"/>
  <c r="U14" i="70"/>
  <c r="V14" i="70" s="1"/>
  <c r="U21" i="70"/>
  <c r="V21" i="70" s="1"/>
  <c r="U22" i="70"/>
  <c r="V22" i="70" s="1"/>
  <c r="U23" i="70"/>
  <c r="V23" i="70" s="1"/>
  <c r="U24" i="70"/>
  <c r="V24" i="70" s="1"/>
  <c r="U25" i="70"/>
  <c r="V25" i="70" s="1"/>
  <c r="U26" i="70"/>
  <c r="V26" i="70" s="1"/>
  <c r="U27" i="70"/>
  <c r="V27" i="70" s="1"/>
  <c r="U28" i="70"/>
  <c r="V28" i="70" s="1"/>
  <c r="U29" i="70"/>
  <c r="V29" i="70" s="1"/>
  <c r="U30" i="70"/>
  <c r="V30" i="70" s="1"/>
  <c r="U31" i="70"/>
  <c r="V31" i="70" s="1"/>
  <c r="U33" i="70"/>
  <c r="V33" i="70" s="1"/>
  <c r="U34" i="70"/>
  <c r="V34" i="70" s="1"/>
  <c r="U35" i="70"/>
  <c r="V35" i="70" s="1"/>
  <c r="U36" i="70"/>
  <c r="V36" i="70" s="1"/>
  <c r="U39" i="70"/>
  <c r="V39" i="70" s="1"/>
  <c r="U41" i="70"/>
  <c r="V41" i="70" s="1"/>
  <c r="U43" i="70"/>
  <c r="V43" i="70" s="1"/>
  <c r="U44" i="70"/>
  <c r="V44" i="70" s="1"/>
  <c r="U45" i="70"/>
  <c r="V45" i="70" s="1"/>
  <c r="U51" i="70"/>
  <c r="V51" i="70" s="1"/>
  <c r="U6" i="70"/>
  <c r="V6" i="70" s="1"/>
  <c r="R13" i="70"/>
  <c r="S13" i="70" s="1"/>
  <c r="R7" i="70"/>
  <c r="S7" i="70" s="1"/>
  <c r="R2" i="70"/>
  <c r="S2" i="70" s="1"/>
  <c r="R16" i="70"/>
  <c r="S16" i="70" s="1"/>
  <c r="R17" i="70"/>
  <c r="S17" i="70" s="1"/>
  <c r="R8" i="70"/>
  <c r="S8" i="70" s="1"/>
  <c r="R20" i="70"/>
  <c r="S20" i="70" s="1"/>
  <c r="R19" i="70"/>
  <c r="S19" i="70" s="1"/>
  <c r="R14" i="70"/>
  <c r="S14" i="70" s="1"/>
  <c r="R21" i="70"/>
  <c r="S21" i="70" s="1"/>
  <c r="R24" i="70"/>
  <c r="S24" i="70" s="1"/>
  <c r="R25" i="70"/>
  <c r="S25" i="70" s="1"/>
  <c r="R28" i="70"/>
  <c r="S28" i="70" s="1"/>
  <c r="R30" i="70"/>
  <c r="S30" i="70" s="1"/>
  <c r="R31" i="70"/>
  <c r="S31" i="70" s="1"/>
  <c r="R32" i="70"/>
  <c r="S32" i="70" s="1"/>
  <c r="R33" i="70"/>
  <c r="S33" i="70" s="1"/>
  <c r="R34" i="70"/>
  <c r="S34" i="70" s="1"/>
  <c r="R35" i="70"/>
  <c r="S35" i="70" s="1"/>
  <c r="R36" i="70"/>
  <c r="S36" i="70" s="1"/>
  <c r="R37" i="70"/>
  <c r="S37" i="70" s="1"/>
  <c r="R38" i="70"/>
  <c r="S38" i="70" s="1"/>
  <c r="R39" i="70"/>
  <c r="S39" i="70" s="1"/>
  <c r="R40" i="70"/>
  <c r="S40" i="70" s="1"/>
  <c r="R41" i="70"/>
  <c r="S41" i="70" s="1"/>
  <c r="R42" i="70"/>
  <c r="S42" i="70" s="1"/>
  <c r="R43" i="70"/>
  <c r="S43" i="70" s="1"/>
  <c r="R44" i="70"/>
  <c r="S44" i="70" s="1"/>
  <c r="R45" i="70"/>
  <c r="S45" i="70" s="1"/>
  <c r="R46" i="70"/>
  <c r="S46" i="70" s="1"/>
  <c r="R47" i="70"/>
  <c r="S47" i="70" s="1"/>
  <c r="R48" i="70"/>
  <c r="S48" i="70" s="1"/>
  <c r="R49" i="70"/>
  <c r="S49" i="70" s="1"/>
  <c r="R50" i="70"/>
  <c r="S50" i="70" s="1"/>
  <c r="R51" i="70"/>
  <c r="S51" i="70" s="1"/>
  <c r="R52" i="70"/>
  <c r="S52" i="70" s="1"/>
  <c r="R53" i="70"/>
  <c r="S53" i="70" s="1"/>
  <c r="R6" i="70"/>
  <c r="S6" i="70" s="1"/>
  <c r="O3" i="70"/>
  <c r="O4" i="70"/>
  <c r="O5" i="70"/>
  <c r="O13" i="70"/>
  <c r="O7" i="70"/>
  <c r="O2" i="70"/>
  <c r="O9" i="70"/>
  <c r="O10" i="70"/>
  <c r="O11" i="70"/>
  <c r="O12" i="70"/>
  <c r="O16" i="70"/>
  <c r="O17" i="70"/>
  <c r="O15" i="70"/>
  <c r="O8" i="70"/>
  <c r="O20" i="70"/>
  <c r="O18" i="70"/>
  <c r="O14" i="70"/>
  <c r="O21" i="70"/>
  <c r="O22" i="70"/>
  <c r="O23" i="70"/>
  <c r="O26" i="70"/>
  <c r="O27" i="70"/>
  <c r="O29" i="70"/>
  <c r="O31" i="70"/>
  <c r="O32" i="70"/>
  <c r="O33" i="70"/>
  <c r="O34" i="70"/>
  <c r="O35" i="70"/>
  <c r="O36" i="70"/>
  <c r="O37" i="70"/>
  <c r="O38" i="70"/>
  <c r="O39" i="70"/>
  <c r="O40" i="70"/>
  <c r="O41" i="70"/>
  <c r="O42" i="70"/>
  <c r="O43" i="70"/>
  <c r="O44" i="70"/>
  <c r="O45" i="70"/>
  <c r="O46" i="70"/>
  <c r="O47" i="70"/>
  <c r="O48" i="70"/>
  <c r="O49" i="70"/>
  <c r="O50" i="70"/>
  <c r="O51" i="70"/>
  <c r="O52" i="70"/>
  <c r="O53" i="70"/>
  <c r="O6" i="70"/>
  <c r="P6" i="70" l="1"/>
  <c r="K36" i="13"/>
  <c r="K11" i="13" s="1"/>
  <c r="P13" i="70"/>
  <c r="P7" i="70"/>
  <c r="P2" i="70"/>
  <c r="P16" i="70"/>
  <c r="P17" i="70"/>
  <c r="P8" i="70"/>
  <c r="P20" i="70"/>
  <c r="P14" i="70"/>
  <c r="P21" i="70"/>
  <c r="P31" i="70"/>
  <c r="P32" i="70"/>
  <c r="P33" i="70"/>
  <c r="P34" i="70"/>
  <c r="P35" i="70"/>
  <c r="P36" i="70"/>
  <c r="P37" i="70"/>
  <c r="P38" i="70"/>
  <c r="P39" i="70"/>
  <c r="P40" i="70"/>
  <c r="P41" i="70"/>
  <c r="P42" i="70"/>
  <c r="P43" i="70"/>
  <c r="P44" i="70"/>
  <c r="P45" i="70"/>
  <c r="P46" i="70"/>
  <c r="P47" i="70"/>
  <c r="P48" i="70"/>
  <c r="P49" i="70"/>
  <c r="P50" i="70"/>
  <c r="P51" i="70"/>
  <c r="P52" i="70"/>
  <c r="P53" i="70"/>
  <c r="T3" i="70"/>
  <c r="T4" i="70"/>
  <c r="T5" i="70"/>
  <c r="T13" i="70"/>
  <c r="T7" i="70"/>
  <c r="T2" i="70"/>
  <c r="T9" i="70"/>
  <c r="T10" i="70"/>
  <c r="T11" i="70"/>
  <c r="T12" i="70"/>
  <c r="T16" i="70"/>
  <c r="T17" i="70"/>
  <c r="T15" i="70"/>
  <c r="T8" i="70"/>
  <c r="Q20" i="70"/>
  <c r="T18" i="70"/>
  <c r="T14" i="70"/>
  <c r="Q21" i="70"/>
  <c r="T22" i="70"/>
  <c r="T23" i="70"/>
  <c r="T26" i="70"/>
  <c r="T27" i="70"/>
  <c r="T29" i="70"/>
  <c r="W31" i="70"/>
  <c r="W33" i="70"/>
  <c r="W34" i="70"/>
  <c r="W35" i="70"/>
  <c r="W36" i="70"/>
  <c r="W39" i="70"/>
  <c r="W41" i="70"/>
  <c r="W43" i="70"/>
  <c r="W44" i="70"/>
  <c r="W45" i="70"/>
  <c r="W51" i="70"/>
  <c r="T6" i="70"/>
  <c r="D7" i="83"/>
  <c r="C7" i="83"/>
  <c r="J30" i="13"/>
  <c r="I30" i="13"/>
  <c r="J31" i="13" s="1"/>
  <c r="D18" i="46"/>
  <c r="E18" i="46"/>
  <c r="E6" i="46"/>
  <c r="F6" i="46"/>
  <c r="C31" i="46"/>
  <c r="B31" i="46"/>
  <c r="W53" i="70" l="1"/>
  <c r="U53" i="70"/>
  <c r="V53" i="70" s="1"/>
  <c r="W52" i="70"/>
  <c r="U52" i="70"/>
  <c r="V52" i="70" s="1"/>
  <c r="W50" i="70"/>
  <c r="U50" i="70"/>
  <c r="V50" i="70" s="1"/>
  <c r="W49" i="70"/>
  <c r="U49" i="70"/>
  <c r="V49" i="70" s="1"/>
  <c r="W48" i="70"/>
  <c r="U48" i="70"/>
  <c r="V48" i="70" s="1"/>
  <c r="W47" i="70"/>
  <c r="U47" i="70"/>
  <c r="V47" i="70" s="1"/>
  <c r="W46" i="70"/>
  <c r="U46" i="70"/>
  <c r="V46" i="70" s="1"/>
  <c r="W42" i="70"/>
  <c r="U42" i="70"/>
  <c r="V42" i="70" s="1"/>
  <c r="W40" i="70"/>
  <c r="U40" i="70"/>
  <c r="V40" i="70" s="1"/>
  <c r="W38" i="70"/>
  <c r="U38" i="70"/>
  <c r="V38" i="70" s="1"/>
  <c r="W37" i="70"/>
  <c r="U37" i="70"/>
  <c r="V37" i="70" s="1"/>
  <c r="W32" i="70"/>
  <c r="U32" i="70"/>
  <c r="V32" i="70" s="1"/>
  <c r="Q30" i="70"/>
  <c r="O30" i="70"/>
  <c r="P30" i="70" s="1"/>
  <c r="P29" i="70"/>
  <c r="R29" i="70"/>
  <c r="S29" i="70" s="1"/>
  <c r="Q28" i="70"/>
  <c r="O28" i="70"/>
  <c r="P28" i="70" s="1"/>
  <c r="P27" i="70"/>
  <c r="R27" i="70"/>
  <c r="S27" i="70" s="1"/>
  <c r="P26" i="70"/>
  <c r="R26" i="70"/>
  <c r="S26" i="70" s="1"/>
  <c r="Q25" i="70"/>
  <c r="O25" i="70"/>
  <c r="P25" i="70" s="1"/>
  <c r="Q24" i="70"/>
  <c r="O24" i="70"/>
  <c r="P24" i="70" s="1"/>
  <c r="P23" i="70"/>
  <c r="R23" i="70"/>
  <c r="S23" i="70" s="1"/>
  <c r="P22" i="70"/>
  <c r="R22" i="70"/>
  <c r="S22" i="70" s="1"/>
  <c r="O19" i="70"/>
  <c r="P19" i="70" s="1"/>
  <c r="P18" i="70"/>
  <c r="R18" i="70"/>
  <c r="S18" i="70" s="1"/>
  <c r="P15" i="70"/>
  <c r="R15" i="70"/>
  <c r="S15" i="70" s="1"/>
  <c r="P12" i="70"/>
  <c r="R12" i="70"/>
  <c r="S12" i="70" s="1"/>
  <c r="P11" i="70"/>
  <c r="R11" i="70"/>
  <c r="S11" i="70" s="1"/>
  <c r="P10" i="70"/>
  <c r="R10" i="70"/>
  <c r="S10" i="70" s="1"/>
  <c r="P9" i="70"/>
  <c r="R9" i="70"/>
  <c r="S9" i="70" s="1"/>
  <c r="P5" i="70"/>
  <c r="R5" i="70"/>
  <c r="S5" i="70" s="1"/>
  <c r="P4" i="70"/>
  <c r="R4" i="70"/>
  <c r="S4" i="70" s="1"/>
  <c r="P3" i="70"/>
  <c r="R3" i="70"/>
  <c r="S3" i="70" s="1"/>
  <c r="I31" i="13"/>
  <c r="E7" i="46"/>
  <c r="I26" i="13" s="1"/>
  <c r="Q4" i="82"/>
  <c r="B3" i="71"/>
  <c r="C3" i="71"/>
  <c r="D3" i="71"/>
  <c r="E3" i="71"/>
  <c r="F3" i="71"/>
  <c r="G3" i="71"/>
  <c r="H3" i="71"/>
  <c r="I3" i="71"/>
  <c r="J3" i="71"/>
  <c r="K3" i="71"/>
  <c r="L3" i="71"/>
  <c r="M3" i="71"/>
  <c r="B4" i="71"/>
  <c r="C4" i="71"/>
  <c r="D4" i="71"/>
  <c r="E4" i="71"/>
  <c r="F4" i="71"/>
  <c r="G4" i="71"/>
  <c r="H4" i="71"/>
  <c r="I4" i="71"/>
  <c r="J4" i="71"/>
  <c r="K4" i="71"/>
  <c r="L4" i="71"/>
  <c r="M4" i="71"/>
  <c r="B5" i="71"/>
  <c r="C5" i="71"/>
  <c r="Q5" i="71" s="1"/>
  <c r="D5" i="71"/>
  <c r="E5" i="71"/>
  <c r="F5" i="71"/>
  <c r="G5" i="71"/>
  <c r="H5" i="71"/>
  <c r="I5" i="71"/>
  <c r="J5" i="71"/>
  <c r="K5" i="71"/>
  <c r="L5" i="71"/>
  <c r="M5" i="71"/>
  <c r="B6" i="71"/>
  <c r="C6" i="71"/>
  <c r="D6" i="71"/>
  <c r="E6" i="71"/>
  <c r="F6" i="71"/>
  <c r="G6" i="71"/>
  <c r="H6" i="71"/>
  <c r="I6" i="71"/>
  <c r="J6" i="71"/>
  <c r="K6" i="71"/>
  <c r="L6" i="71"/>
  <c r="M6" i="71"/>
  <c r="B7" i="71"/>
  <c r="C7" i="71"/>
  <c r="Q7" i="71" s="1"/>
  <c r="D7" i="71"/>
  <c r="E7" i="71"/>
  <c r="F7" i="71"/>
  <c r="G7" i="71"/>
  <c r="H7" i="71"/>
  <c r="I7" i="71"/>
  <c r="J7" i="71"/>
  <c r="K7" i="71"/>
  <c r="L7" i="71"/>
  <c r="M7" i="71"/>
  <c r="B8" i="71"/>
  <c r="C8" i="71"/>
  <c r="D8" i="71"/>
  <c r="E8" i="71"/>
  <c r="F8" i="71"/>
  <c r="G8" i="71"/>
  <c r="H8" i="71"/>
  <c r="I8" i="71"/>
  <c r="J8" i="71"/>
  <c r="K8" i="71"/>
  <c r="L8" i="71"/>
  <c r="M8" i="71"/>
  <c r="B9" i="71"/>
  <c r="C9" i="71"/>
  <c r="D9" i="71"/>
  <c r="E9" i="71"/>
  <c r="F9" i="71"/>
  <c r="G9" i="71"/>
  <c r="H9" i="71"/>
  <c r="I9" i="71"/>
  <c r="J9" i="71"/>
  <c r="K9" i="71"/>
  <c r="L9" i="71"/>
  <c r="N9" i="71" s="1"/>
  <c r="M9" i="71"/>
  <c r="B10" i="71"/>
  <c r="C10" i="71"/>
  <c r="D10" i="71"/>
  <c r="E10" i="71"/>
  <c r="F10" i="71"/>
  <c r="G10" i="71"/>
  <c r="H10" i="71"/>
  <c r="I10" i="71"/>
  <c r="J10" i="71"/>
  <c r="K10" i="71"/>
  <c r="L10" i="71"/>
  <c r="N10" i="71" s="1"/>
  <c r="M10" i="71"/>
  <c r="B11" i="71"/>
  <c r="C11" i="71"/>
  <c r="D11" i="71"/>
  <c r="E11" i="71"/>
  <c r="F11" i="71"/>
  <c r="G11" i="71"/>
  <c r="H11" i="71"/>
  <c r="I11" i="71"/>
  <c r="J11" i="71"/>
  <c r="K11" i="71"/>
  <c r="L11" i="71"/>
  <c r="N11" i="71" s="1"/>
  <c r="M11" i="71"/>
  <c r="B12" i="71"/>
  <c r="C12" i="71"/>
  <c r="D12" i="71"/>
  <c r="E12" i="71"/>
  <c r="F12" i="71"/>
  <c r="G12" i="71"/>
  <c r="H12" i="71"/>
  <c r="I12" i="71"/>
  <c r="J12" i="71"/>
  <c r="K12" i="71"/>
  <c r="L12" i="71"/>
  <c r="N12" i="71" s="1"/>
  <c r="M12" i="71"/>
  <c r="B13" i="71"/>
  <c r="C13" i="71"/>
  <c r="D13" i="71"/>
  <c r="E13" i="71"/>
  <c r="F13" i="71"/>
  <c r="G13" i="71"/>
  <c r="H13" i="71"/>
  <c r="I13" i="71"/>
  <c r="J13" i="71"/>
  <c r="K13" i="71"/>
  <c r="L13" i="71"/>
  <c r="M13" i="71"/>
  <c r="B15" i="71"/>
  <c r="C15" i="71"/>
  <c r="D15" i="71"/>
  <c r="E15" i="71"/>
  <c r="F15" i="71"/>
  <c r="G15" i="71"/>
  <c r="H15" i="71"/>
  <c r="I15" i="71"/>
  <c r="J15" i="71"/>
  <c r="K15" i="71"/>
  <c r="L15" i="71"/>
  <c r="N15" i="71" s="1"/>
  <c r="M15" i="71"/>
  <c r="B16" i="71"/>
  <c r="C16" i="71"/>
  <c r="Q16" i="71" s="1"/>
  <c r="D16" i="71"/>
  <c r="E16" i="71"/>
  <c r="F16" i="71"/>
  <c r="G16" i="71"/>
  <c r="H16" i="71"/>
  <c r="I16" i="71"/>
  <c r="J16" i="71"/>
  <c r="K16" i="71"/>
  <c r="L16" i="71"/>
  <c r="N16" i="71" s="1"/>
  <c r="M16" i="71"/>
  <c r="B17" i="71"/>
  <c r="C17" i="71"/>
  <c r="D17" i="71"/>
  <c r="E17" i="71"/>
  <c r="F17" i="71"/>
  <c r="G17" i="71"/>
  <c r="H17" i="71"/>
  <c r="I17" i="71"/>
  <c r="J17" i="71"/>
  <c r="K17" i="71"/>
  <c r="L17" i="71"/>
  <c r="N17" i="71" s="1"/>
  <c r="M17" i="71"/>
  <c r="B18" i="71"/>
  <c r="C18" i="71"/>
  <c r="D18" i="71"/>
  <c r="E18" i="71"/>
  <c r="F18" i="71"/>
  <c r="G18" i="71"/>
  <c r="H18" i="71"/>
  <c r="I18" i="71"/>
  <c r="J18" i="71"/>
  <c r="K18" i="71"/>
  <c r="L18" i="71"/>
  <c r="N18" i="71" s="1"/>
  <c r="M18" i="71"/>
  <c r="F2" i="71"/>
  <c r="F3" i="42"/>
  <c r="F4" i="42"/>
  <c r="F5" i="42"/>
  <c r="F6" i="42"/>
  <c r="F7" i="42"/>
  <c r="F8" i="42"/>
  <c r="F9" i="42"/>
  <c r="F10" i="42"/>
  <c r="F11" i="42"/>
  <c r="F12" i="42"/>
  <c r="F13" i="42"/>
  <c r="F14" i="42"/>
  <c r="F15" i="42"/>
  <c r="F16" i="42"/>
  <c r="F17" i="42"/>
  <c r="F18" i="42"/>
  <c r="F2" i="42"/>
  <c r="D14" i="48"/>
  <c r="E14" i="48"/>
  <c r="L14" i="48"/>
  <c r="M14" i="48"/>
  <c r="D15" i="48"/>
  <c r="E15" i="48"/>
  <c r="D17" i="48"/>
  <c r="E17" i="48"/>
  <c r="L17" i="48"/>
  <c r="M17" i="48"/>
  <c r="H14" i="48"/>
  <c r="I14" i="48"/>
  <c r="J40" i="13"/>
  <c r="E7" i="85"/>
  <c r="AH3" i="80"/>
  <c r="AK15" i="57"/>
  <c r="AK19" i="57"/>
  <c r="AK16" i="57"/>
  <c r="AK5" i="57"/>
  <c r="AK10" i="57"/>
  <c r="AK11" i="57"/>
  <c r="AK20" i="57"/>
  <c r="AK18" i="57"/>
  <c r="AK3" i="57"/>
  <c r="AK12" i="57"/>
  <c r="AK13" i="57"/>
  <c r="AK22" i="57"/>
  <c r="AK14" i="57"/>
  <c r="AK24" i="57"/>
  <c r="AK6" i="57"/>
  <c r="AK7" i="57"/>
  <c r="AK4" i="57"/>
  <c r="AK8" i="57"/>
  <c r="AK17" i="57"/>
  <c r="AK9" i="57"/>
  <c r="AK23" i="57"/>
  <c r="F7" i="46"/>
  <c r="J26" i="13" s="1"/>
  <c r="J32" i="13"/>
  <c r="I32" i="13"/>
  <c r="AV4" i="57"/>
  <c r="AA3" i="70" l="1"/>
  <c r="T17" i="71"/>
  <c r="Q17" i="71"/>
  <c r="T9" i="71"/>
  <c r="T18" i="71"/>
  <c r="Q18" i="71"/>
  <c r="T10" i="71"/>
  <c r="Q10" i="71"/>
  <c r="T11" i="71"/>
  <c r="Q11" i="71"/>
  <c r="T12" i="71"/>
  <c r="Q12" i="71"/>
  <c r="R9" i="71"/>
  <c r="S9" i="71" s="1"/>
  <c r="Q15" i="71"/>
  <c r="AD5" i="70"/>
  <c r="AA5" i="70"/>
  <c r="Z3" i="70"/>
  <c r="I36" i="13" s="1"/>
  <c r="I11" i="13" s="1"/>
  <c r="O15" i="71"/>
  <c r="P15" i="71" s="1"/>
  <c r="O11" i="71"/>
  <c r="P11" i="71" s="1"/>
  <c r="R16" i="71"/>
  <c r="S16" i="71" s="1"/>
  <c r="R18" i="71"/>
  <c r="S18" i="71" s="1"/>
  <c r="O10" i="71"/>
  <c r="P10" i="71" s="1"/>
  <c r="R17" i="71"/>
  <c r="S17" i="71" s="1"/>
  <c r="R11" i="71"/>
  <c r="S11" i="71" s="1"/>
  <c r="O17" i="71"/>
  <c r="P17" i="71" s="1"/>
  <c r="O12" i="71"/>
  <c r="P12" i="71" s="1"/>
  <c r="O16" i="71"/>
  <c r="P16" i="71" s="1"/>
  <c r="R10" i="71"/>
  <c r="S10" i="71" s="1"/>
  <c r="R15" i="71"/>
  <c r="S15" i="71" s="1"/>
  <c r="O9" i="71"/>
  <c r="P9" i="71" s="1"/>
  <c r="AD3" i="70"/>
  <c r="Z5" i="70"/>
  <c r="AD4" i="70"/>
  <c r="AA4" i="70"/>
  <c r="J38" i="13" s="1"/>
  <c r="J12" i="13" s="1"/>
  <c r="Z4" i="70"/>
  <c r="I38" i="13" s="1"/>
  <c r="I12" i="13" s="1"/>
  <c r="J36" i="13"/>
  <c r="J11" i="13" s="1"/>
  <c r="I33" i="13"/>
  <c r="J33" i="13"/>
  <c r="J27" i="13"/>
  <c r="I27" i="13"/>
  <c r="O18" i="71"/>
  <c r="P18" i="71" s="1"/>
  <c r="T15" i="71"/>
  <c r="R12" i="71"/>
  <c r="S12" i="71" s="1"/>
  <c r="T16" i="71"/>
  <c r="J37" i="13" l="1"/>
  <c r="I39" i="13"/>
  <c r="J39" i="13"/>
  <c r="I37" i="13"/>
  <c r="J19" i="116"/>
  <c r="AI2" i="49" l="1"/>
  <c r="AH2" i="49"/>
  <c r="AE2" i="49"/>
  <c r="AC2" i="49"/>
  <c r="C18" i="14" l="1"/>
  <c r="C17" i="14"/>
  <c r="C16" i="14"/>
  <c r="I16" i="13"/>
  <c r="I17" i="13" s="1"/>
  <c r="P3" i="116"/>
  <c r="P4" i="116"/>
  <c r="P5" i="116"/>
  <c r="P6" i="116"/>
  <c r="P7" i="116"/>
  <c r="P8" i="116"/>
  <c r="P9" i="116"/>
  <c r="P10" i="116"/>
  <c r="P11" i="116"/>
  <c r="P12" i="116"/>
  <c r="P13" i="116"/>
  <c r="P2" i="116"/>
  <c r="O12" i="116"/>
  <c r="O10" i="116"/>
  <c r="O8" i="116"/>
  <c r="O6" i="116"/>
  <c r="O4" i="116"/>
  <c r="O2" i="116"/>
  <c r="U4" i="116" s="1"/>
  <c r="N5" i="116"/>
  <c r="N6" i="116"/>
  <c r="N7" i="116"/>
  <c r="N9" i="116"/>
  <c r="N10" i="116"/>
  <c r="N11" i="116"/>
  <c r="N13" i="116"/>
  <c r="N3" i="116"/>
  <c r="N2" i="116"/>
  <c r="L3" i="116"/>
  <c r="L5" i="116"/>
  <c r="L6" i="116"/>
  <c r="L7" i="116"/>
  <c r="L9" i="116"/>
  <c r="L10" i="116"/>
  <c r="L11" i="116"/>
  <c r="L13" i="116"/>
  <c r="L2" i="116"/>
  <c r="U6" i="116" l="1"/>
  <c r="J16" i="13" s="1"/>
  <c r="J17" i="13"/>
  <c r="U7" i="116"/>
  <c r="U2" i="116"/>
  <c r="K16" i="13" s="1"/>
  <c r="J20" i="116" l="1"/>
  <c r="AM6" i="57"/>
  <c r="AM7" i="57"/>
  <c r="AN4" i="57"/>
  <c r="AP23" i="57"/>
  <c r="AN18" i="57"/>
  <c r="AN15" i="57"/>
  <c r="AO19" i="57"/>
  <c r="AN16" i="57"/>
  <c r="AN5" i="57"/>
  <c r="X2" i="82"/>
  <c r="Y2" i="82"/>
  <c r="W3" i="82"/>
  <c r="X3" i="82"/>
  <c r="Y3" i="82"/>
  <c r="P4" i="82"/>
  <c r="K45" i="13"/>
  <c r="AV6" i="57"/>
  <c r="AV3" i="57"/>
  <c r="AP22" i="57"/>
  <c r="AQ22" i="57"/>
  <c r="AQ23" i="57"/>
  <c r="AL8" i="57"/>
  <c r="AM8" i="57"/>
  <c r="AL7" i="57"/>
  <c r="AM24" i="57"/>
  <c r="AL24" i="57"/>
  <c r="AO5" i="57"/>
  <c r="W2" i="82" l="1"/>
  <c r="J28" i="13" s="1"/>
  <c r="V2" i="82"/>
  <c r="I28" i="13" s="1"/>
  <c r="AN19" i="57"/>
  <c r="AL6" i="57"/>
  <c r="AO15" i="57"/>
  <c r="AT7" i="57"/>
  <c r="I46" i="13" s="1"/>
  <c r="AU6" i="57"/>
  <c r="J44" i="13" s="1"/>
  <c r="AO16" i="57"/>
  <c r="AT6" i="57"/>
  <c r="I44" i="13" s="1"/>
  <c r="AO4" i="57"/>
  <c r="AU7" i="57" s="1"/>
  <c r="J46" i="13" s="1"/>
  <c r="AO18" i="57"/>
  <c r="D7" i="48" l="1"/>
  <c r="J29" i="13"/>
  <c r="I29" i="13"/>
  <c r="W8" i="108"/>
  <c r="W4" i="108"/>
  <c r="AW5" i="57"/>
  <c r="AW7" i="57"/>
  <c r="AV7" i="57"/>
  <c r="K46" i="13" s="1"/>
  <c r="AW6" i="57"/>
  <c r="K44" i="13" s="1"/>
  <c r="AV5" i="57"/>
  <c r="AW3" i="57"/>
  <c r="AW4" i="57"/>
  <c r="AN17" i="57"/>
  <c r="AN9" i="57"/>
  <c r="AN10" i="57"/>
  <c r="AN11" i="57"/>
  <c r="AN20" i="57"/>
  <c r="AO3" i="57"/>
  <c r="AN12" i="57"/>
  <c r="AN13" i="57"/>
  <c r="AN14" i="57"/>
  <c r="AQ21" i="57"/>
  <c r="AU5" i="57" s="1"/>
  <c r="B10" i="42"/>
  <c r="C10" i="42"/>
  <c r="D10" i="42"/>
  <c r="E10" i="42"/>
  <c r="G10" i="42"/>
  <c r="H10" i="42"/>
  <c r="I10" i="42"/>
  <c r="J10" i="42"/>
  <c r="K10" i="42"/>
  <c r="L10" i="42"/>
  <c r="N10" i="42" s="1"/>
  <c r="M10" i="42"/>
  <c r="B11" i="42"/>
  <c r="C11" i="42"/>
  <c r="D11" i="42"/>
  <c r="E11" i="42"/>
  <c r="G11" i="42"/>
  <c r="H11" i="42"/>
  <c r="I11" i="42"/>
  <c r="J11" i="42"/>
  <c r="K11" i="42"/>
  <c r="L11" i="42"/>
  <c r="N11" i="42" s="1"/>
  <c r="M11" i="42"/>
  <c r="B12" i="42"/>
  <c r="C12" i="42"/>
  <c r="D12" i="42"/>
  <c r="E12" i="42"/>
  <c r="G12" i="42"/>
  <c r="H12" i="42"/>
  <c r="I12" i="42"/>
  <c r="J12" i="42"/>
  <c r="K12" i="42"/>
  <c r="L12" i="42"/>
  <c r="N12" i="42" s="1"/>
  <c r="M12" i="42"/>
  <c r="B13" i="42"/>
  <c r="C13" i="42"/>
  <c r="D13" i="42"/>
  <c r="E13" i="42"/>
  <c r="G13" i="42"/>
  <c r="H13" i="42"/>
  <c r="I13" i="42"/>
  <c r="J13" i="42"/>
  <c r="K13" i="42"/>
  <c r="L13" i="42"/>
  <c r="N13" i="42" s="1"/>
  <c r="M13" i="42"/>
  <c r="B14" i="42"/>
  <c r="C14" i="42"/>
  <c r="D14" i="42"/>
  <c r="E14" i="42"/>
  <c r="G14" i="42"/>
  <c r="H14" i="42"/>
  <c r="I14" i="42"/>
  <c r="J14" i="42"/>
  <c r="K14" i="42"/>
  <c r="L14" i="42"/>
  <c r="N14" i="42" s="1"/>
  <c r="M14" i="42"/>
  <c r="B15" i="42"/>
  <c r="C15" i="42"/>
  <c r="D15" i="42"/>
  <c r="E15" i="42"/>
  <c r="G15" i="42"/>
  <c r="H15" i="42"/>
  <c r="I15" i="42"/>
  <c r="J15" i="42"/>
  <c r="K15" i="42"/>
  <c r="L15" i="42"/>
  <c r="N15" i="42" s="1"/>
  <c r="M15" i="42"/>
  <c r="B16" i="42"/>
  <c r="C16" i="42"/>
  <c r="D16" i="42"/>
  <c r="E16" i="42"/>
  <c r="G16" i="42"/>
  <c r="H16" i="42"/>
  <c r="I16" i="42"/>
  <c r="J16" i="42"/>
  <c r="K16" i="42"/>
  <c r="L16" i="42"/>
  <c r="N16" i="42" s="1"/>
  <c r="M16" i="42"/>
  <c r="B17" i="42"/>
  <c r="C17" i="42"/>
  <c r="D17" i="42"/>
  <c r="E17" i="42"/>
  <c r="G17" i="42"/>
  <c r="H17" i="42"/>
  <c r="I17" i="42"/>
  <c r="J17" i="42"/>
  <c r="K17" i="42"/>
  <c r="L17" i="42"/>
  <c r="N17" i="42" s="1"/>
  <c r="M17" i="42"/>
  <c r="B18" i="42"/>
  <c r="C18" i="42"/>
  <c r="D18" i="42"/>
  <c r="E18" i="42"/>
  <c r="G18" i="42"/>
  <c r="H18" i="42"/>
  <c r="I18" i="42"/>
  <c r="J18" i="42"/>
  <c r="K18" i="42"/>
  <c r="L18" i="42"/>
  <c r="N18" i="42" s="1"/>
  <c r="M18" i="42"/>
  <c r="K24" i="13"/>
  <c r="K22" i="13"/>
  <c r="K21" i="13"/>
  <c r="K8" i="13"/>
  <c r="J8" i="13"/>
  <c r="I8" i="13"/>
  <c r="Q15" i="42" l="1"/>
  <c r="T15" i="42" s="1"/>
  <c r="X14" i="42"/>
  <c r="Q14" i="42"/>
  <c r="V14" i="42" s="1"/>
  <c r="X18" i="42"/>
  <c r="Q18" i="42"/>
  <c r="R18" i="42" s="1"/>
  <c r="X10" i="42"/>
  <c r="Q10" i="42"/>
  <c r="R10" i="42" s="1"/>
  <c r="X12" i="42"/>
  <c r="Q12" i="42"/>
  <c r="R12" i="42" s="1"/>
  <c r="Q17" i="42"/>
  <c r="R17" i="42" s="1"/>
  <c r="Q11" i="42"/>
  <c r="R11" i="42" s="1"/>
  <c r="X16" i="42"/>
  <c r="Q16" i="42"/>
  <c r="T16" i="42" s="1"/>
  <c r="Q13" i="42"/>
  <c r="R13" i="42" s="1"/>
  <c r="W17" i="42"/>
  <c r="T17" i="42"/>
  <c r="V17" i="42"/>
  <c r="U17" i="42"/>
  <c r="R14" i="42"/>
  <c r="S14" i="42"/>
  <c r="T14" i="42"/>
  <c r="U14" i="42"/>
  <c r="S15" i="42"/>
  <c r="V15" i="42"/>
  <c r="W15" i="42"/>
  <c r="R15" i="42"/>
  <c r="U12" i="42"/>
  <c r="W12" i="42"/>
  <c r="V12" i="42"/>
  <c r="T12" i="42"/>
  <c r="V16" i="42"/>
  <c r="W16" i="42"/>
  <c r="R16" i="42"/>
  <c r="S16" i="42"/>
  <c r="T11" i="42"/>
  <c r="U11" i="42"/>
  <c r="V11" i="42"/>
  <c r="W13" i="42"/>
  <c r="T13" i="42"/>
  <c r="V13" i="42"/>
  <c r="U13" i="42"/>
  <c r="T18" i="42"/>
  <c r="U18" i="42"/>
  <c r="V18" i="42"/>
  <c r="W18" i="42"/>
  <c r="T10" i="42"/>
  <c r="U10" i="42"/>
  <c r="V10" i="42"/>
  <c r="W10" i="42"/>
  <c r="O13" i="42"/>
  <c r="P13" i="42" s="1"/>
  <c r="S13" i="42" s="1"/>
  <c r="O12" i="42"/>
  <c r="P12" i="42" s="1"/>
  <c r="S12" i="42" s="1"/>
  <c r="O11" i="42"/>
  <c r="P11" i="42" s="1"/>
  <c r="S11" i="42" s="1"/>
  <c r="O10" i="42"/>
  <c r="P10" i="42" s="1"/>
  <c r="S10" i="42" s="1"/>
  <c r="O14" i="42"/>
  <c r="P14" i="42" s="1"/>
  <c r="W14" i="42" s="1"/>
  <c r="O16" i="42"/>
  <c r="P16" i="42" s="1"/>
  <c r="U16" i="42" s="1"/>
  <c r="O18" i="42"/>
  <c r="P18" i="42" s="1"/>
  <c r="S18" i="42" s="1"/>
  <c r="O17" i="42"/>
  <c r="P17" i="42" s="1"/>
  <c r="S17" i="42" s="1"/>
  <c r="O15" i="42"/>
  <c r="P15" i="42" s="1"/>
  <c r="U15" i="42" s="1"/>
  <c r="AO9" i="57"/>
  <c r="AO13" i="57"/>
  <c r="AO17" i="57"/>
  <c r="AO12" i="57"/>
  <c r="AO20" i="57"/>
  <c r="AP21" i="57"/>
  <c r="AT5" i="57" s="1"/>
  <c r="AO11" i="57"/>
  <c r="AN3" i="57"/>
  <c r="AO10" i="57"/>
  <c r="AO14" i="57"/>
  <c r="X17" i="42"/>
  <c r="X15" i="42"/>
  <c r="X13" i="42"/>
  <c r="X11" i="42"/>
  <c r="AT4" i="57" l="1"/>
  <c r="I45" i="13" s="1"/>
  <c r="AU4" i="57"/>
  <c r="J45" i="13" s="1"/>
  <c r="N13" i="71"/>
  <c r="Q13" i="71" s="1"/>
  <c r="R13" i="71"/>
  <c r="S13" i="71" s="1"/>
  <c r="T13" i="71"/>
  <c r="R8" i="71"/>
  <c r="S8" i="71" s="1"/>
  <c r="N8" i="71"/>
  <c r="Q8" i="71" s="1"/>
  <c r="O8" i="71"/>
  <c r="P8" i="71" s="1"/>
  <c r="T8" i="71"/>
  <c r="N7" i="71"/>
  <c r="R7" i="71"/>
  <c r="S7" i="71" s="1"/>
  <c r="T7" i="71"/>
  <c r="T6" i="71"/>
  <c r="R6" i="71"/>
  <c r="S6" i="71" s="1"/>
  <c r="N6" i="71"/>
  <c r="Q6" i="71" s="1"/>
  <c r="O6" i="71"/>
  <c r="P6" i="71" s="1"/>
  <c r="N5" i="71"/>
  <c r="R5" i="71"/>
  <c r="S5" i="71" s="1"/>
  <c r="T5" i="71"/>
  <c r="T4" i="71"/>
  <c r="R4" i="71"/>
  <c r="S4" i="71" s="1"/>
  <c r="N4" i="71"/>
  <c r="Q4" i="71" s="1"/>
  <c r="O4" i="71"/>
  <c r="P4" i="71" s="1"/>
  <c r="N3" i="71"/>
  <c r="Q3" i="71" s="1"/>
  <c r="O3" i="71"/>
  <c r="P3" i="71" s="1"/>
  <c r="M2" i="71"/>
  <c r="L2" i="71"/>
  <c r="N2" i="71" s="1"/>
  <c r="K2" i="71"/>
  <c r="J2" i="71"/>
  <c r="I2" i="71"/>
  <c r="H2" i="71"/>
  <c r="G2" i="71"/>
  <c r="E2" i="71"/>
  <c r="D2" i="71"/>
  <c r="C2" i="71"/>
  <c r="B2" i="71"/>
  <c r="B7" i="78"/>
  <c r="K23" i="13" s="1"/>
  <c r="B6" i="78"/>
  <c r="B5" i="78"/>
  <c r="C9" i="69"/>
  <c r="Q2" i="71" l="1"/>
  <c r="R2" i="71"/>
  <c r="S2" i="71" s="1"/>
  <c r="AA3" i="71"/>
  <c r="AA2" i="71"/>
  <c r="Z2" i="71"/>
  <c r="K18" i="13" s="1"/>
  <c r="O2" i="71"/>
  <c r="P2" i="71" s="1"/>
  <c r="R3" i="71"/>
  <c r="S3" i="71" s="1"/>
  <c r="Z3" i="71"/>
  <c r="O5" i="71"/>
  <c r="P5" i="71" s="1"/>
  <c r="O7" i="71"/>
  <c r="P7" i="71" s="1"/>
  <c r="O13" i="71"/>
  <c r="P13" i="71" s="1"/>
  <c r="T3" i="71"/>
  <c r="T2" i="71"/>
  <c r="C8" i="69"/>
  <c r="C7" i="69"/>
  <c r="M2" i="114"/>
  <c r="N2" i="114"/>
  <c r="O2" i="114" s="1"/>
  <c r="S2" i="114"/>
  <c r="M3" i="114"/>
  <c r="N3" i="114"/>
  <c r="O3" i="114" s="1"/>
  <c r="M4" i="114"/>
  <c r="N4" i="114"/>
  <c r="O4" i="114" s="1"/>
  <c r="M5" i="114"/>
  <c r="N5" i="114"/>
  <c r="O5" i="114" s="1"/>
  <c r="M6" i="114"/>
  <c r="N6" i="114"/>
  <c r="O6" i="114" s="1"/>
  <c r="M7" i="114"/>
  <c r="N7" i="114"/>
  <c r="O7" i="114"/>
  <c r="L16" i="48"/>
  <c r="M16" i="48"/>
  <c r="F14" i="48"/>
  <c r="G14" i="48"/>
  <c r="J14" i="48"/>
  <c r="K14" i="48"/>
  <c r="AQ23" i="113"/>
  <c r="AQ24" i="113"/>
  <c r="AQ22" i="113"/>
  <c r="AO18" i="113"/>
  <c r="AN18" i="113" s="1"/>
  <c r="AO19" i="113"/>
  <c r="AO20" i="113"/>
  <c r="AO21" i="113"/>
  <c r="AO17" i="113"/>
  <c r="AM14" i="113"/>
  <c r="AM15" i="113"/>
  <c r="AM16" i="113"/>
  <c r="AL16" i="113" s="1"/>
  <c r="AM13" i="113"/>
  <c r="AL13" i="113"/>
  <c r="U3" i="113"/>
  <c r="V3" i="113"/>
  <c r="U4" i="113"/>
  <c r="V4" i="113"/>
  <c r="S6" i="113"/>
  <c r="T6" i="113"/>
  <c r="S7" i="113"/>
  <c r="T7" i="113"/>
  <c r="S8" i="113"/>
  <c r="T8" i="113"/>
  <c r="S9" i="113"/>
  <c r="T9" i="113"/>
  <c r="S10" i="113"/>
  <c r="T10" i="113"/>
  <c r="T5" i="113"/>
  <c r="S5" i="113"/>
  <c r="V2" i="113"/>
  <c r="U2" i="113"/>
  <c r="R3" i="112"/>
  <c r="S3" i="112"/>
  <c r="R4" i="112"/>
  <c r="S4" i="112"/>
  <c r="R5" i="112"/>
  <c r="S5" i="112"/>
  <c r="R6" i="112"/>
  <c r="S6" i="112"/>
  <c r="R2" i="112"/>
  <c r="S2" i="112"/>
  <c r="R5" i="111"/>
  <c r="S5" i="111"/>
  <c r="R8" i="111"/>
  <c r="S8" i="111"/>
  <c r="R11" i="111"/>
  <c r="S11" i="111"/>
  <c r="R2" i="111"/>
  <c r="S2" i="111"/>
  <c r="R3" i="111"/>
  <c r="S3" i="111"/>
  <c r="R14" i="111"/>
  <c r="S14" i="111"/>
  <c r="R13" i="111"/>
  <c r="S13" i="111"/>
  <c r="R9" i="111"/>
  <c r="S9" i="111"/>
  <c r="R10" i="111"/>
  <c r="S10" i="111"/>
  <c r="R6" i="111"/>
  <c r="S6" i="111"/>
  <c r="R7" i="111"/>
  <c r="S7" i="111"/>
  <c r="R4" i="111"/>
  <c r="S4" i="111"/>
  <c r="R22" i="111"/>
  <c r="S22" i="111"/>
  <c r="R23" i="111"/>
  <c r="S23" i="111"/>
  <c r="R20" i="111"/>
  <c r="S20" i="111"/>
  <c r="R21" i="111"/>
  <c r="S21" i="111"/>
  <c r="R16" i="111"/>
  <c r="S16" i="111"/>
  <c r="R17" i="111"/>
  <c r="S17" i="111"/>
  <c r="R18" i="111"/>
  <c r="S18" i="111"/>
  <c r="R19" i="111"/>
  <c r="S19" i="111"/>
  <c r="R15" i="111"/>
  <c r="S15" i="111"/>
  <c r="S12" i="111"/>
  <c r="R12" i="111"/>
  <c r="S3" i="110"/>
  <c r="T3" i="110"/>
  <c r="S4" i="110"/>
  <c r="T4" i="110"/>
  <c r="S5" i="110"/>
  <c r="T5" i="110"/>
  <c r="S6" i="110"/>
  <c r="T6" i="110"/>
  <c r="S7" i="110"/>
  <c r="T7" i="110"/>
  <c r="S8" i="110"/>
  <c r="T8" i="110"/>
  <c r="S2" i="110"/>
  <c r="T2" i="110"/>
  <c r="U23" i="108"/>
  <c r="V23" i="108" s="1"/>
  <c r="Z28" i="108"/>
  <c r="W10" i="108"/>
  <c r="Z29" i="108"/>
  <c r="Z30" i="108"/>
  <c r="Z31" i="108"/>
  <c r="Z32" i="108"/>
  <c r="Z33" i="108"/>
  <c r="Z34" i="108"/>
  <c r="Z35" i="108"/>
  <c r="Z36" i="108"/>
  <c r="W14" i="108"/>
  <c r="W2" i="108"/>
  <c r="W11" i="108"/>
  <c r="W15" i="108"/>
  <c r="W16" i="108"/>
  <c r="W12" i="108"/>
  <c r="W17" i="108"/>
  <c r="W3" i="108"/>
  <c r="W13" i="108"/>
  <c r="W5" i="108"/>
  <c r="W6" i="108"/>
  <c r="W7" i="108"/>
  <c r="W9" i="108"/>
  <c r="W20" i="108"/>
  <c r="W18" i="108"/>
  <c r="W19" i="108"/>
  <c r="W21" i="108"/>
  <c r="W22" i="108"/>
  <c r="W23" i="108"/>
  <c r="W24" i="108"/>
  <c r="W25" i="108"/>
  <c r="W26" i="108"/>
  <c r="W27" i="108"/>
  <c r="X31" i="108"/>
  <c r="U8" i="108"/>
  <c r="V8" i="108" s="1"/>
  <c r="AD3" i="107"/>
  <c r="V16" i="107"/>
  <c r="V17" i="107"/>
  <c r="V18" i="107"/>
  <c r="V19" i="107"/>
  <c r="V20" i="107"/>
  <c r="V14" i="107"/>
  <c r="V11" i="107"/>
  <c r="V7" i="107"/>
  <c r="X8" i="107"/>
  <c r="X9" i="107"/>
  <c r="X10" i="107"/>
  <c r="X11" i="107"/>
  <c r="X12" i="107"/>
  <c r="X13" i="107"/>
  <c r="X14" i="107"/>
  <c r="X15" i="107"/>
  <c r="X16" i="107"/>
  <c r="X17" i="107"/>
  <c r="X18" i="107"/>
  <c r="X19" i="107"/>
  <c r="X20" i="107"/>
  <c r="X21" i="107"/>
  <c r="X22" i="107"/>
  <c r="X23" i="107"/>
  <c r="X24" i="107"/>
  <c r="X25" i="107"/>
  <c r="X26" i="107"/>
  <c r="X27" i="107"/>
  <c r="X28" i="107"/>
  <c r="X7" i="107"/>
  <c r="S3" i="107"/>
  <c r="T3" i="107"/>
  <c r="U3" i="107"/>
  <c r="S4" i="107"/>
  <c r="T4" i="107"/>
  <c r="U4" i="107"/>
  <c r="S5" i="107"/>
  <c r="T5" i="107"/>
  <c r="U5" i="107"/>
  <c r="S6" i="107"/>
  <c r="T6" i="107"/>
  <c r="U6" i="107"/>
  <c r="U2" i="107"/>
  <c r="S2" i="107"/>
  <c r="T2" i="107" s="1"/>
  <c r="AD22" i="49"/>
  <c r="AC22" i="49"/>
  <c r="AE22" i="49" s="1"/>
  <c r="AD17" i="49"/>
  <c r="AC17" i="49"/>
  <c r="AE17" i="49" s="1"/>
  <c r="AD12" i="49"/>
  <c r="AC12" i="49"/>
  <c r="AE12" i="49" s="1"/>
  <c r="AD7" i="49"/>
  <c r="AC7" i="49"/>
  <c r="AE7" i="49" s="1"/>
  <c r="AD2" i="49"/>
  <c r="I14" i="13"/>
  <c r="AP23" i="113"/>
  <c r="AN17" i="113"/>
  <c r="AN19" i="113"/>
  <c r="AN20" i="113"/>
  <c r="AN21" i="113"/>
  <c r="AL15" i="113"/>
  <c r="AL14" i="113"/>
  <c r="W28" i="108"/>
  <c r="W29" i="108"/>
  <c r="W30" i="108"/>
  <c r="W31" i="108"/>
  <c r="W32" i="108"/>
  <c r="W33" i="108"/>
  <c r="W34" i="108"/>
  <c r="W35" i="108"/>
  <c r="W36" i="108"/>
  <c r="AA2" i="107"/>
  <c r="Y2" i="71" l="1"/>
  <c r="J18" i="13" s="1"/>
  <c r="C7" i="78"/>
  <c r="D9" i="69"/>
  <c r="E7" i="78"/>
  <c r="J23" i="13" s="1"/>
  <c r="F9" i="69"/>
  <c r="E9" i="69"/>
  <c r="I23" i="13"/>
  <c r="Y3" i="71"/>
  <c r="X3" i="71" s="1"/>
  <c r="X2" i="71"/>
  <c r="I18" i="13" s="1"/>
  <c r="AB2" i="71"/>
  <c r="J14" i="13"/>
  <c r="AJ2" i="49"/>
  <c r="K14" i="13" s="1"/>
  <c r="J15" i="13"/>
  <c r="I15" i="13"/>
  <c r="AP24" i="113"/>
  <c r="AP22" i="113"/>
  <c r="S2" i="113"/>
  <c r="T2" i="113"/>
  <c r="AP2" i="113"/>
  <c r="Y2" i="113"/>
  <c r="S3" i="113"/>
  <c r="T3" i="113"/>
  <c r="AP3" i="113"/>
  <c r="Y3" i="113"/>
  <c r="S4" i="113"/>
  <c r="T4" i="113"/>
  <c r="AP4" i="113"/>
  <c r="AR2" i="113"/>
  <c r="U5" i="113"/>
  <c r="V5" i="113"/>
  <c r="AR3" i="113"/>
  <c r="U6" i="113"/>
  <c r="V6" i="113"/>
  <c r="AR4" i="113"/>
  <c r="U7" i="113"/>
  <c r="V7" i="113"/>
  <c r="AR5" i="113"/>
  <c r="U8" i="113"/>
  <c r="V8" i="113"/>
  <c r="AR6" i="113"/>
  <c r="U9" i="113"/>
  <c r="V9" i="113"/>
  <c r="AR7" i="113"/>
  <c r="U10" i="113"/>
  <c r="V10" i="113"/>
  <c r="AP5" i="113"/>
  <c r="AP6" i="113"/>
  <c r="AP7" i="113"/>
  <c r="AP8" i="113"/>
  <c r="AP9" i="113"/>
  <c r="V2" i="112"/>
  <c r="V3" i="112"/>
  <c r="V2" i="111"/>
  <c r="V3" i="111"/>
  <c r="W5" i="110"/>
  <c r="W2" i="110"/>
  <c r="W3" i="110"/>
  <c r="X2" i="109"/>
  <c r="AA2" i="109"/>
  <c r="G16" i="48" s="1"/>
  <c r="X3" i="109"/>
  <c r="AA3" i="109"/>
  <c r="F16" i="48" s="1"/>
  <c r="S10" i="108"/>
  <c r="T10" i="108"/>
  <c r="U10" i="108"/>
  <c r="V10" i="108" s="1"/>
  <c r="X10" i="108"/>
  <c r="Y10" i="108" s="1"/>
  <c r="Z10" i="108"/>
  <c r="AF2" i="108"/>
  <c r="S14" i="108"/>
  <c r="T14" i="108"/>
  <c r="U14" i="108"/>
  <c r="V14" i="108" s="1"/>
  <c r="X14" i="108"/>
  <c r="Y14" i="108" s="1"/>
  <c r="Z14" i="108"/>
  <c r="AC3" i="108"/>
  <c r="AF3" i="108"/>
  <c r="S2" i="108"/>
  <c r="T2" i="108"/>
  <c r="U2" i="108"/>
  <c r="V2" i="108" s="1"/>
  <c r="X2" i="108"/>
  <c r="Y2" i="108" s="1"/>
  <c r="Z2" i="108"/>
  <c r="S11" i="108"/>
  <c r="T11" i="108"/>
  <c r="U11" i="108"/>
  <c r="V11" i="108" s="1"/>
  <c r="X11" i="108"/>
  <c r="Y11" i="108" s="1"/>
  <c r="Z11" i="108"/>
  <c r="S15" i="108"/>
  <c r="T15" i="108"/>
  <c r="U15" i="108"/>
  <c r="V15" i="108" s="1"/>
  <c r="X15" i="108"/>
  <c r="Y15" i="108" s="1"/>
  <c r="Z15" i="108"/>
  <c r="S16" i="108"/>
  <c r="T16" i="108"/>
  <c r="U16" i="108"/>
  <c r="V16" i="108" s="1"/>
  <c r="X16" i="108"/>
  <c r="Y16" i="108" s="1"/>
  <c r="Z16" i="108"/>
  <c r="S8" i="108"/>
  <c r="T8" i="108"/>
  <c r="X8" i="108"/>
  <c r="Y8" i="108" s="1"/>
  <c r="Z8" i="108"/>
  <c r="S4" i="108"/>
  <c r="T4" i="108"/>
  <c r="U4" i="108"/>
  <c r="V4" i="108" s="1"/>
  <c r="X4" i="108"/>
  <c r="Y4" i="108" s="1"/>
  <c r="Z4" i="108"/>
  <c r="S12" i="108"/>
  <c r="T12" i="108"/>
  <c r="U12" i="108"/>
  <c r="V12" i="108" s="1"/>
  <c r="X12" i="108"/>
  <c r="Y12" i="108" s="1"/>
  <c r="Z12" i="108"/>
  <c r="S17" i="108"/>
  <c r="T17" i="108"/>
  <c r="U17" i="108"/>
  <c r="V17" i="108" s="1"/>
  <c r="X17" i="108"/>
  <c r="Y17" i="108" s="1"/>
  <c r="Z17" i="108"/>
  <c r="S3" i="108"/>
  <c r="T3" i="108"/>
  <c r="U3" i="108"/>
  <c r="V3" i="108" s="1"/>
  <c r="X3" i="108"/>
  <c r="Y3" i="108" s="1"/>
  <c r="Z3" i="108"/>
  <c r="S13" i="108"/>
  <c r="T13" i="108"/>
  <c r="U13" i="108"/>
  <c r="V13" i="108" s="1"/>
  <c r="X13" i="108"/>
  <c r="Y13" i="108" s="1"/>
  <c r="Z13" i="108"/>
  <c r="S5" i="108"/>
  <c r="T5" i="108"/>
  <c r="U5" i="108"/>
  <c r="V5" i="108" s="1"/>
  <c r="X5" i="108"/>
  <c r="Y5" i="108" s="1"/>
  <c r="Z5" i="108"/>
  <c r="S6" i="108"/>
  <c r="T6" i="108"/>
  <c r="U6" i="108"/>
  <c r="V6" i="108" s="1"/>
  <c r="X6" i="108"/>
  <c r="Y6" i="108" s="1"/>
  <c r="Z6" i="108"/>
  <c r="S7" i="108"/>
  <c r="T7" i="108"/>
  <c r="U7" i="108"/>
  <c r="V7" i="108" s="1"/>
  <c r="X7" i="108"/>
  <c r="Y7" i="108" s="1"/>
  <c r="Z7" i="108"/>
  <c r="S9" i="108"/>
  <c r="T9" i="108"/>
  <c r="U9" i="108"/>
  <c r="V9" i="108" s="1"/>
  <c r="X9" i="108"/>
  <c r="Y9" i="108" s="1"/>
  <c r="Z9" i="108"/>
  <c r="S20" i="108"/>
  <c r="T20" i="108"/>
  <c r="U20" i="108"/>
  <c r="V20" i="108" s="1"/>
  <c r="X20" i="108"/>
  <c r="Y20" i="108" s="1"/>
  <c r="Z20" i="108"/>
  <c r="S18" i="108"/>
  <c r="T18" i="108"/>
  <c r="U18" i="108"/>
  <c r="V18" i="108" s="1"/>
  <c r="X18" i="108"/>
  <c r="Y18" i="108" s="1"/>
  <c r="Z18" i="108"/>
  <c r="S19" i="108"/>
  <c r="T19" i="108"/>
  <c r="U19" i="108"/>
  <c r="V19" i="108" s="1"/>
  <c r="X19" i="108"/>
  <c r="Y19" i="108" s="1"/>
  <c r="Z19" i="108"/>
  <c r="S21" i="108"/>
  <c r="T21" i="108"/>
  <c r="U21" i="108"/>
  <c r="V21" i="108" s="1"/>
  <c r="X21" i="108"/>
  <c r="Y21" i="108" s="1"/>
  <c r="Z21" i="108"/>
  <c r="S22" i="108"/>
  <c r="T22" i="108"/>
  <c r="U22" i="108"/>
  <c r="V22" i="108" s="1"/>
  <c r="X22" i="108"/>
  <c r="Y22" i="108" s="1"/>
  <c r="Z22" i="108"/>
  <c r="S23" i="108"/>
  <c r="T23" i="108"/>
  <c r="X23" i="108"/>
  <c r="Y23" i="108" s="1"/>
  <c r="Z23" i="108"/>
  <c r="S24" i="108"/>
  <c r="T24" i="108"/>
  <c r="U24" i="108"/>
  <c r="V24" i="108" s="1"/>
  <c r="X24" i="108"/>
  <c r="Y24" i="108" s="1"/>
  <c r="Z24" i="108"/>
  <c r="S25" i="108"/>
  <c r="T25" i="108"/>
  <c r="U25" i="108"/>
  <c r="V25" i="108" s="1"/>
  <c r="X25" i="108"/>
  <c r="Y25" i="108" s="1"/>
  <c r="Z25" i="108"/>
  <c r="S26" i="108"/>
  <c r="T26" i="108"/>
  <c r="U26" i="108"/>
  <c r="V26" i="108" s="1"/>
  <c r="X26" i="108"/>
  <c r="Y26" i="108" s="1"/>
  <c r="Z26" i="108"/>
  <c r="S27" i="108"/>
  <c r="T27" i="108"/>
  <c r="U27" i="108"/>
  <c r="V27" i="108" s="1"/>
  <c r="X27" i="108"/>
  <c r="Y27" i="108" s="1"/>
  <c r="Z27" i="108"/>
  <c r="S28" i="108"/>
  <c r="T28" i="108"/>
  <c r="U28" i="108"/>
  <c r="V28" i="108" s="1"/>
  <c r="X28" i="108"/>
  <c r="Y28" i="108" s="1"/>
  <c r="S29" i="108"/>
  <c r="T29" i="108"/>
  <c r="U29" i="108"/>
  <c r="V29" i="108" s="1"/>
  <c r="X29" i="108"/>
  <c r="Y29" i="108" s="1"/>
  <c r="S30" i="108"/>
  <c r="T30" i="108"/>
  <c r="U30" i="108"/>
  <c r="V30" i="108" s="1"/>
  <c r="X30" i="108"/>
  <c r="Y30" i="108" s="1"/>
  <c r="S31" i="108"/>
  <c r="T31" i="108"/>
  <c r="U31" i="108"/>
  <c r="V31" i="108" s="1"/>
  <c r="Y31" i="108"/>
  <c r="S32" i="108"/>
  <c r="T32" i="108"/>
  <c r="U32" i="108"/>
  <c r="V32" i="108" s="1"/>
  <c r="X32" i="108"/>
  <c r="Y32" i="108" s="1"/>
  <c r="S33" i="108"/>
  <c r="T33" i="108"/>
  <c r="U33" i="108"/>
  <c r="V33" i="108" s="1"/>
  <c r="X33" i="108"/>
  <c r="Y33" i="108" s="1"/>
  <c r="S34" i="108"/>
  <c r="T34" i="108"/>
  <c r="U34" i="108"/>
  <c r="V34" i="108" s="1"/>
  <c r="X34" i="108"/>
  <c r="Y34" i="108" s="1"/>
  <c r="S35" i="108"/>
  <c r="T35" i="108"/>
  <c r="U35" i="108"/>
  <c r="V35" i="108" s="1"/>
  <c r="X35" i="108"/>
  <c r="Y35" i="108" s="1"/>
  <c r="S36" i="108"/>
  <c r="T36" i="108"/>
  <c r="U36" i="108"/>
  <c r="V36" i="108" s="1"/>
  <c r="X36" i="108"/>
  <c r="Y36" i="108" s="1"/>
  <c r="Q2" i="107"/>
  <c r="R2" i="107"/>
  <c r="V2" i="107"/>
  <c r="W2" i="107" s="1"/>
  <c r="X2" i="107"/>
  <c r="AD2" i="107"/>
  <c r="AD4" i="107" s="1"/>
  <c r="Q3" i="107"/>
  <c r="R3" i="107"/>
  <c r="V3" i="107"/>
  <c r="W3" i="107" s="1"/>
  <c r="X3" i="107"/>
  <c r="AA3" i="107"/>
  <c r="F5" i="48" s="1"/>
  <c r="J5" i="48"/>
  <c r="Q4" i="107"/>
  <c r="R4" i="107"/>
  <c r="V4" i="107"/>
  <c r="W4" i="107"/>
  <c r="X4" i="107"/>
  <c r="Q5" i="107"/>
  <c r="R5" i="107"/>
  <c r="V5" i="107"/>
  <c r="W5" i="107" s="1"/>
  <c r="X5" i="107"/>
  <c r="Q6" i="107"/>
  <c r="R6" i="107"/>
  <c r="V6" i="107"/>
  <c r="W6" i="107" s="1"/>
  <c r="X6" i="107"/>
  <c r="Q7" i="107"/>
  <c r="R7" i="107"/>
  <c r="S7" i="107"/>
  <c r="T7" i="107" s="1"/>
  <c r="U7" i="107"/>
  <c r="I5" i="48" s="1"/>
  <c r="W7" i="107"/>
  <c r="Q8" i="107"/>
  <c r="R8" i="107"/>
  <c r="S8" i="107"/>
  <c r="T8" i="107" s="1"/>
  <c r="U8" i="107"/>
  <c r="V8" i="107"/>
  <c r="W8" i="107" s="1"/>
  <c r="Q9" i="107"/>
  <c r="R9" i="107"/>
  <c r="S9" i="107"/>
  <c r="T9" i="107" s="1"/>
  <c r="U9" i="107"/>
  <c r="V9" i="107"/>
  <c r="W9" i="107"/>
  <c r="Q10" i="107"/>
  <c r="R10" i="107"/>
  <c r="S10" i="107"/>
  <c r="T10" i="107" s="1"/>
  <c r="U10" i="107"/>
  <c r="V10" i="107"/>
  <c r="W10" i="107"/>
  <c r="Q11" i="107"/>
  <c r="R11" i="107"/>
  <c r="S11" i="107"/>
  <c r="T11" i="107"/>
  <c r="U11" i="107"/>
  <c r="W11" i="107"/>
  <c r="Q12" i="107"/>
  <c r="R12" i="107"/>
  <c r="S12" i="107"/>
  <c r="T12" i="107" s="1"/>
  <c r="U12" i="107"/>
  <c r="V12" i="107"/>
  <c r="W12" i="107" s="1"/>
  <c r="Q13" i="107"/>
  <c r="R13" i="107"/>
  <c r="S13" i="107"/>
  <c r="T13" i="107" s="1"/>
  <c r="U13" i="107"/>
  <c r="V13" i="107"/>
  <c r="W13" i="107" s="1"/>
  <c r="Q14" i="107"/>
  <c r="R14" i="107"/>
  <c r="S14" i="107"/>
  <c r="T14" i="107" s="1"/>
  <c r="U14" i="107"/>
  <c r="W14" i="107"/>
  <c r="Q15" i="107"/>
  <c r="R15" i="107"/>
  <c r="S15" i="107"/>
  <c r="T15" i="107"/>
  <c r="U15" i="107"/>
  <c r="V15" i="107"/>
  <c r="W15" i="107" s="1"/>
  <c r="Q16" i="107"/>
  <c r="R16" i="107"/>
  <c r="S16" i="107"/>
  <c r="T16" i="107"/>
  <c r="U16" i="107"/>
  <c r="W16" i="107"/>
  <c r="Q17" i="107"/>
  <c r="R17" i="107"/>
  <c r="S17" i="107"/>
  <c r="T17" i="107" s="1"/>
  <c r="U17" i="107"/>
  <c r="W17" i="107"/>
  <c r="Q18" i="107"/>
  <c r="R18" i="107"/>
  <c r="S18" i="107"/>
  <c r="T18" i="107"/>
  <c r="U18" i="107"/>
  <c r="W18" i="107"/>
  <c r="Q19" i="107"/>
  <c r="R19" i="107"/>
  <c r="S19" i="107"/>
  <c r="T19" i="107" s="1"/>
  <c r="U19" i="107"/>
  <c r="W19" i="107"/>
  <c r="Q20" i="107"/>
  <c r="R20" i="107"/>
  <c r="S20" i="107"/>
  <c r="T20" i="107" s="1"/>
  <c r="U20" i="107"/>
  <c r="W20" i="107"/>
  <c r="Q21" i="107"/>
  <c r="R21" i="107"/>
  <c r="S21" i="107"/>
  <c r="T21" i="107" s="1"/>
  <c r="U21" i="107"/>
  <c r="V21" i="107"/>
  <c r="W21" i="107" s="1"/>
  <c r="Q22" i="107"/>
  <c r="R22" i="107"/>
  <c r="S22" i="107"/>
  <c r="T22" i="107" s="1"/>
  <c r="U22" i="107"/>
  <c r="V22" i="107"/>
  <c r="W22" i="107"/>
  <c r="Q23" i="107"/>
  <c r="R23" i="107"/>
  <c r="S23" i="107"/>
  <c r="T23" i="107" s="1"/>
  <c r="U23" i="107"/>
  <c r="V23" i="107"/>
  <c r="W23" i="107" s="1"/>
  <c r="Q24" i="107"/>
  <c r="R24" i="107"/>
  <c r="S24" i="107"/>
  <c r="T24" i="107" s="1"/>
  <c r="U24" i="107"/>
  <c r="V24" i="107"/>
  <c r="W24" i="107"/>
  <c r="Q25" i="107"/>
  <c r="R25" i="107"/>
  <c r="S25" i="107"/>
  <c r="T25" i="107" s="1"/>
  <c r="U25" i="107"/>
  <c r="V25" i="107"/>
  <c r="W25" i="107"/>
  <c r="Q26" i="107"/>
  <c r="R26" i="107"/>
  <c r="S26" i="107"/>
  <c r="T26" i="107" s="1"/>
  <c r="U26" i="107"/>
  <c r="V26" i="107"/>
  <c r="W26" i="107" s="1"/>
  <c r="Q27" i="107"/>
  <c r="R27" i="107"/>
  <c r="S27" i="107"/>
  <c r="T27" i="107"/>
  <c r="U27" i="107"/>
  <c r="V27" i="107"/>
  <c r="W27" i="107" s="1"/>
  <c r="Q28" i="107"/>
  <c r="R28" i="107"/>
  <c r="S28" i="107"/>
  <c r="T28" i="107" s="1"/>
  <c r="U28" i="107"/>
  <c r="V28" i="107"/>
  <c r="W28" i="107" s="1"/>
  <c r="I2" i="42"/>
  <c r="I3" i="42"/>
  <c r="I4" i="42"/>
  <c r="I5" i="42"/>
  <c r="I6" i="42"/>
  <c r="I7" i="42"/>
  <c r="I8" i="42"/>
  <c r="I9" i="42"/>
  <c r="C3" i="42"/>
  <c r="D3" i="42"/>
  <c r="E3" i="42"/>
  <c r="C4" i="42"/>
  <c r="D4" i="42"/>
  <c r="E4" i="42"/>
  <c r="C5" i="42"/>
  <c r="Q5" i="42" s="1"/>
  <c r="D5" i="42"/>
  <c r="E5" i="42"/>
  <c r="C6" i="42"/>
  <c r="D6" i="42"/>
  <c r="E6" i="42"/>
  <c r="C7" i="42"/>
  <c r="Q7" i="42" s="1"/>
  <c r="D7" i="42"/>
  <c r="E7" i="42"/>
  <c r="C8" i="42"/>
  <c r="D8" i="42"/>
  <c r="E8" i="42"/>
  <c r="C9" i="42"/>
  <c r="D9" i="42"/>
  <c r="E9" i="42"/>
  <c r="G3" i="42"/>
  <c r="H3" i="42"/>
  <c r="J3" i="42"/>
  <c r="K3" i="42"/>
  <c r="L3" i="42"/>
  <c r="N3" i="42" s="1"/>
  <c r="M3" i="42"/>
  <c r="G4" i="42"/>
  <c r="H4" i="42"/>
  <c r="J4" i="42"/>
  <c r="K4" i="42"/>
  <c r="L4" i="42"/>
  <c r="N4" i="42" s="1"/>
  <c r="M4" i="42"/>
  <c r="G5" i="42"/>
  <c r="H5" i="42"/>
  <c r="J5" i="42"/>
  <c r="K5" i="42"/>
  <c r="L5" i="42"/>
  <c r="N5" i="42" s="1"/>
  <c r="M5" i="42"/>
  <c r="G6" i="42"/>
  <c r="H6" i="42"/>
  <c r="J6" i="42"/>
  <c r="K6" i="42"/>
  <c r="L6" i="42"/>
  <c r="N6" i="42" s="1"/>
  <c r="M6" i="42"/>
  <c r="G7" i="42"/>
  <c r="H7" i="42"/>
  <c r="J7" i="42"/>
  <c r="K7" i="42"/>
  <c r="L7" i="42"/>
  <c r="N7" i="42" s="1"/>
  <c r="M7" i="42"/>
  <c r="G8" i="42"/>
  <c r="H8" i="42"/>
  <c r="J8" i="42"/>
  <c r="K8" i="42"/>
  <c r="L8" i="42"/>
  <c r="N8" i="42" s="1"/>
  <c r="M8" i="42"/>
  <c r="G9" i="42"/>
  <c r="H9" i="42"/>
  <c r="J9" i="42"/>
  <c r="K9" i="42"/>
  <c r="L9" i="42"/>
  <c r="N9" i="42" s="1"/>
  <c r="M9" i="42"/>
  <c r="L2" i="42"/>
  <c r="N2" i="42" s="1"/>
  <c r="K2" i="42"/>
  <c r="H2" i="42"/>
  <c r="G2" i="42"/>
  <c r="E2" i="42"/>
  <c r="D2" i="42"/>
  <c r="C2" i="42"/>
  <c r="B3" i="42"/>
  <c r="B4" i="42"/>
  <c r="B5" i="42"/>
  <c r="B6" i="42"/>
  <c r="B7" i="42"/>
  <c r="B8" i="42"/>
  <c r="B9" i="42"/>
  <c r="B2" i="42"/>
  <c r="M2" i="105"/>
  <c r="N2" i="105"/>
  <c r="O2" i="105" s="1"/>
  <c r="S2" i="105"/>
  <c r="M3" i="105"/>
  <c r="N3" i="105"/>
  <c r="O3" i="105"/>
  <c r="S3" i="105"/>
  <c r="M4" i="105"/>
  <c r="N4" i="105"/>
  <c r="O4" i="105" s="1"/>
  <c r="M5" i="105"/>
  <c r="N5" i="105"/>
  <c r="O5" i="105" s="1"/>
  <c r="M6" i="105"/>
  <c r="N6" i="105"/>
  <c r="O6" i="105" s="1"/>
  <c r="M7" i="105"/>
  <c r="N7" i="105"/>
  <c r="O7" i="105" s="1"/>
  <c r="M8" i="105"/>
  <c r="N8" i="105"/>
  <c r="O8" i="105"/>
  <c r="M2" i="104"/>
  <c r="N2" i="104"/>
  <c r="O2" i="104" s="1"/>
  <c r="S2" i="104"/>
  <c r="M3" i="104"/>
  <c r="N3" i="104"/>
  <c r="O3" i="104" s="1"/>
  <c r="S3" i="104"/>
  <c r="M4" i="104"/>
  <c r="N4" i="104"/>
  <c r="O4" i="104" s="1"/>
  <c r="M5" i="104"/>
  <c r="N5" i="104"/>
  <c r="O5" i="104"/>
  <c r="M6" i="104"/>
  <c r="N6" i="104"/>
  <c r="O6" i="104" s="1"/>
  <c r="M7" i="104"/>
  <c r="N7" i="104"/>
  <c r="O7" i="104" s="1"/>
  <c r="M2" i="103"/>
  <c r="N2" i="103"/>
  <c r="O2" i="103" s="1"/>
  <c r="P2" i="103"/>
  <c r="Q2" i="103"/>
  <c r="R2" i="103" s="1"/>
  <c r="S2" i="103"/>
  <c r="V2" i="103"/>
  <c r="Y2" i="103"/>
  <c r="M3" i="103"/>
  <c r="N3" i="103"/>
  <c r="O3" i="103" s="1"/>
  <c r="P3" i="103"/>
  <c r="Q3" i="103"/>
  <c r="S3" i="103"/>
  <c r="V3" i="103"/>
  <c r="Y3" i="103"/>
  <c r="M4" i="103"/>
  <c r="P4" i="103" s="1"/>
  <c r="N4" i="103"/>
  <c r="O4" i="103"/>
  <c r="Q4" i="103"/>
  <c r="S4" i="103"/>
  <c r="M5" i="103"/>
  <c r="P5" i="103" s="1"/>
  <c r="N5" i="103"/>
  <c r="O5" i="103"/>
  <c r="Q5" i="103"/>
  <c r="S5" i="103"/>
  <c r="M6" i="103"/>
  <c r="P6" i="103" s="1"/>
  <c r="N6" i="103"/>
  <c r="O6" i="103" s="1"/>
  <c r="Q6" i="103"/>
  <c r="S6" i="103"/>
  <c r="M7" i="103"/>
  <c r="P7" i="103" s="1"/>
  <c r="N7" i="103"/>
  <c r="O7" i="103" s="1"/>
  <c r="Q7" i="103"/>
  <c r="S7" i="103"/>
  <c r="M8" i="103"/>
  <c r="N8" i="103"/>
  <c r="O8" i="103"/>
  <c r="Q8" i="103"/>
  <c r="S8" i="103"/>
  <c r="M9" i="103"/>
  <c r="N9" i="103"/>
  <c r="O9" i="103" s="1"/>
  <c r="P9" i="103"/>
  <c r="Q9" i="103"/>
  <c r="S9" i="103"/>
  <c r="M10" i="103"/>
  <c r="P10" i="103" s="1"/>
  <c r="N10" i="103"/>
  <c r="O10" i="103" s="1"/>
  <c r="Q10" i="103"/>
  <c r="S10" i="103"/>
  <c r="M11" i="103"/>
  <c r="P11" i="103" s="1"/>
  <c r="N11" i="103"/>
  <c r="O11" i="103" s="1"/>
  <c r="Q11" i="103"/>
  <c r="S11" i="103"/>
  <c r="M12" i="103"/>
  <c r="P12" i="103" s="1"/>
  <c r="N12" i="103"/>
  <c r="O12" i="103" s="1"/>
  <c r="Q12" i="103"/>
  <c r="S12" i="103"/>
  <c r="P2" i="102"/>
  <c r="R2" i="102"/>
  <c r="S2" i="102" s="1"/>
  <c r="T2" i="102"/>
  <c r="Z2" i="102"/>
  <c r="N3" i="102"/>
  <c r="O3" i="102"/>
  <c r="P3" i="102" s="1"/>
  <c r="R3" i="102"/>
  <c r="S3" i="102" s="1"/>
  <c r="T3" i="102"/>
  <c r="W3" i="102"/>
  <c r="Z3" i="102"/>
  <c r="N4" i="102"/>
  <c r="Q4" i="102" s="1"/>
  <c r="O4" i="102"/>
  <c r="P4" i="102" s="1"/>
  <c r="R4" i="102"/>
  <c r="S4" i="102" s="1"/>
  <c r="T4" i="102"/>
  <c r="N5" i="102"/>
  <c r="Q5" i="102" s="1"/>
  <c r="O5" i="102"/>
  <c r="P5" i="102" s="1"/>
  <c r="R5" i="102"/>
  <c r="S5" i="102" s="1"/>
  <c r="T5" i="102"/>
  <c r="N6" i="102"/>
  <c r="Q6" i="102" s="1"/>
  <c r="O6" i="102"/>
  <c r="P6" i="102" s="1"/>
  <c r="R6" i="102"/>
  <c r="S6" i="102" s="1"/>
  <c r="T6" i="102"/>
  <c r="N7" i="102"/>
  <c r="O7" i="102"/>
  <c r="P7" i="102" s="1"/>
  <c r="R7" i="102"/>
  <c r="S7" i="102" s="1"/>
  <c r="T7" i="102"/>
  <c r="N8" i="102"/>
  <c r="Q8" i="102" s="1"/>
  <c r="O8" i="102"/>
  <c r="P8" i="102" s="1"/>
  <c r="R8" i="102"/>
  <c r="S8" i="102" s="1"/>
  <c r="T8" i="102"/>
  <c r="N9" i="102"/>
  <c r="Q9" i="102" s="1"/>
  <c r="O9" i="102"/>
  <c r="P9" i="102" s="1"/>
  <c r="R9" i="102"/>
  <c r="S9" i="102" s="1"/>
  <c r="T9" i="102"/>
  <c r="N10" i="102"/>
  <c r="Q10" i="102" s="1"/>
  <c r="O10" i="102"/>
  <c r="P10" i="102" s="1"/>
  <c r="R10" i="102"/>
  <c r="S10" i="102" s="1"/>
  <c r="T10" i="102"/>
  <c r="N11" i="102"/>
  <c r="Q11" i="102" s="1"/>
  <c r="O11" i="102"/>
  <c r="P11" i="102" s="1"/>
  <c r="R11" i="102"/>
  <c r="S11" i="102" s="1"/>
  <c r="T11" i="102"/>
  <c r="N12" i="102"/>
  <c r="Q12" i="102" s="1"/>
  <c r="O12" i="102"/>
  <c r="P12" i="102" s="1"/>
  <c r="R12" i="102"/>
  <c r="S12" i="102" s="1"/>
  <c r="T12" i="102"/>
  <c r="N13" i="102"/>
  <c r="Q13" i="102" s="1"/>
  <c r="O13" i="102"/>
  <c r="P13" i="102" s="1"/>
  <c r="R13" i="102"/>
  <c r="S13" i="102" s="1"/>
  <c r="T13" i="102"/>
  <c r="N14" i="102"/>
  <c r="Q14" i="102" s="1"/>
  <c r="O14" i="102"/>
  <c r="P14" i="102" s="1"/>
  <c r="R14" i="102"/>
  <c r="S14" i="102" s="1"/>
  <c r="T14" i="102"/>
  <c r="N15" i="102"/>
  <c r="Q15" i="102" s="1"/>
  <c r="O15" i="102"/>
  <c r="P15" i="102" s="1"/>
  <c r="R15" i="102"/>
  <c r="S15" i="102" s="1"/>
  <c r="T15" i="102"/>
  <c r="N16" i="102"/>
  <c r="Q16" i="102" s="1"/>
  <c r="O16" i="102"/>
  <c r="P16" i="102" s="1"/>
  <c r="R16" i="102"/>
  <c r="S16" i="102" s="1"/>
  <c r="T16" i="102"/>
  <c r="N17" i="102"/>
  <c r="Q17" i="102" s="1"/>
  <c r="O17" i="102"/>
  <c r="P17" i="102" s="1"/>
  <c r="R17" i="102"/>
  <c r="S17" i="102" s="1"/>
  <c r="T17" i="102"/>
  <c r="N18" i="102"/>
  <c r="Q18" i="102" s="1"/>
  <c r="O18" i="102"/>
  <c r="P18" i="102" s="1"/>
  <c r="R18" i="102"/>
  <c r="S18" i="102" s="1"/>
  <c r="T18" i="102"/>
  <c r="N19" i="102"/>
  <c r="Q19" i="102" s="1"/>
  <c r="O19" i="102"/>
  <c r="P19" i="102" s="1"/>
  <c r="R19" i="102"/>
  <c r="S19" i="102" s="1"/>
  <c r="T19" i="102"/>
  <c r="N20" i="102"/>
  <c r="Q20" i="102" s="1"/>
  <c r="O20" i="102"/>
  <c r="P20" i="102" s="1"/>
  <c r="R20" i="102"/>
  <c r="S20" i="102" s="1"/>
  <c r="T20" i="102"/>
  <c r="N21" i="102"/>
  <c r="Q21" i="102" s="1"/>
  <c r="O21" i="102"/>
  <c r="P21" i="102" s="1"/>
  <c r="R21" i="102"/>
  <c r="S21" i="102" s="1"/>
  <c r="T21" i="102"/>
  <c r="N22" i="102"/>
  <c r="Q22" i="102" s="1"/>
  <c r="O22" i="102"/>
  <c r="P22" i="102" s="1"/>
  <c r="R22" i="102"/>
  <c r="S22" i="102" s="1"/>
  <c r="T22" i="102"/>
  <c r="N23" i="102"/>
  <c r="Q23" i="102" s="1"/>
  <c r="O23" i="102"/>
  <c r="P23" i="102" s="1"/>
  <c r="R23" i="102"/>
  <c r="S23" i="102" s="1"/>
  <c r="T23" i="102"/>
  <c r="N24" i="102"/>
  <c r="Q24" i="102" s="1"/>
  <c r="O24" i="102"/>
  <c r="P24" i="102" s="1"/>
  <c r="R24" i="102"/>
  <c r="S24" i="102" s="1"/>
  <c r="T24" i="102"/>
  <c r="N25" i="102"/>
  <c r="Q25" i="102" s="1"/>
  <c r="O25" i="102"/>
  <c r="P25" i="102" s="1"/>
  <c r="R25" i="102"/>
  <c r="S25" i="102" s="1"/>
  <c r="T25" i="102"/>
  <c r="N26" i="102"/>
  <c r="Q26" i="102" s="1"/>
  <c r="O26" i="102"/>
  <c r="P26" i="102" s="1"/>
  <c r="R26" i="102"/>
  <c r="S26" i="102" s="1"/>
  <c r="T26" i="102"/>
  <c r="N27" i="102"/>
  <c r="Q27" i="102" s="1"/>
  <c r="O27" i="102"/>
  <c r="P27" i="102" s="1"/>
  <c r="R27" i="102"/>
  <c r="S27" i="102" s="1"/>
  <c r="T27" i="102"/>
  <c r="N28" i="102"/>
  <c r="Q28" i="102" s="1"/>
  <c r="O28" i="102"/>
  <c r="P28" i="102" s="1"/>
  <c r="R28" i="102"/>
  <c r="S28" i="102" s="1"/>
  <c r="T28" i="102"/>
  <c r="N29" i="102"/>
  <c r="Q29" i="102" s="1"/>
  <c r="O29" i="102"/>
  <c r="P29" i="102" s="1"/>
  <c r="R29" i="102"/>
  <c r="S29" i="102" s="1"/>
  <c r="T29" i="102"/>
  <c r="N30" i="102"/>
  <c r="Q30" i="102" s="1"/>
  <c r="O30" i="102"/>
  <c r="P30" i="102" s="1"/>
  <c r="R30" i="102"/>
  <c r="S30" i="102" s="1"/>
  <c r="T30" i="102"/>
  <c r="N31" i="102"/>
  <c r="Q31" i="102" s="1"/>
  <c r="O31" i="102"/>
  <c r="P31" i="102" s="1"/>
  <c r="R31" i="102"/>
  <c r="S31" i="102" s="1"/>
  <c r="T31" i="102"/>
  <c r="W5" i="102" l="1"/>
  <c r="Q2" i="42"/>
  <c r="G8" i="48"/>
  <c r="G17" i="48"/>
  <c r="F17" i="48"/>
  <c r="K13" i="13" s="1"/>
  <c r="K6" i="48"/>
  <c r="K15" i="48"/>
  <c r="AC4" i="108"/>
  <c r="G15" i="48"/>
  <c r="J6" i="48"/>
  <c r="J15" i="48"/>
  <c r="F6" i="48"/>
  <c r="F15" i="48"/>
  <c r="K9" i="13" s="1"/>
  <c r="X3" i="42"/>
  <c r="Q3" i="42"/>
  <c r="T3" i="42" s="1"/>
  <c r="T2" i="42"/>
  <c r="Q6" i="42"/>
  <c r="R6" i="42" s="1"/>
  <c r="X9" i="42"/>
  <c r="Q9" i="42"/>
  <c r="T9" i="42" s="1"/>
  <c r="Q4" i="42"/>
  <c r="R4" i="42" s="1"/>
  <c r="X8" i="42"/>
  <c r="Q8" i="42"/>
  <c r="G6" i="69"/>
  <c r="F4" i="78"/>
  <c r="B4" i="78"/>
  <c r="K20" i="13" s="1"/>
  <c r="C6" i="69"/>
  <c r="D8" i="69"/>
  <c r="C6" i="78"/>
  <c r="S4" i="105"/>
  <c r="S5" i="105"/>
  <c r="F8" i="69"/>
  <c r="E6" i="78"/>
  <c r="J22" i="13" s="1"/>
  <c r="E8" i="69"/>
  <c r="I22" i="13"/>
  <c r="S4" i="104"/>
  <c r="D7" i="69"/>
  <c r="C5" i="78"/>
  <c r="F7" i="69"/>
  <c r="I21" i="13"/>
  <c r="E5" i="78"/>
  <c r="J21" i="13" s="1"/>
  <c r="E7" i="69"/>
  <c r="S5" i="104"/>
  <c r="Y4" i="103"/>
  <c r="H6" i="69"/>
  <c r="G4" i="78"/>
  <c r="C4" i="78"/>
  <c r="D6" i="69"/>
  <c r="V4" i="103"/>
  <c r="E4" i="78"/>
  <c r="J20" i="13" s="1"/>
  <c r="F6" i="69"/>
  <c r="I20" i="13"/>
  <c r="I6" i="69"/>
  <c r="I10" i="69" s="1"/>
  <c r="H4" i="78"/>
  <c r="H8" i="78" s="1"/>
  <c r="J6" i="69"/>
  <c r="J10" i="69" s="1"/>
  <c r="I4" i="78"/>
  <c r="I8" i="78" s="1"/>
  <c r="J19" i="13"/>
  <c r="I19" i="13"/>
  <c r="Z4" i="102"/>
  <c r="W4" i="102"/>
  <c r="O7" i="42"/>
  <c r="P7" i="42" s="1"/>
  <c r="S7" i="42" s="1"/>
  <c r="AE4" i="42"/>
  <c r="AE3" i="42"/>
  <c r="V5" i="42"/>
  <c r="W5" i="42"/>
  <c r="R5" i="42"/>
  <c r="U5" i="42"/>
  <c r="T5" i="42"/>
  <c r="W9" i="42"/>
  <c r="R9" i="42"/>
  <c r="S9" i="42"/>
  <c r="V9" i="42"/>
  <c r="X6" i="42"/>
  <c r="U7" i="42"/>
  <c r="T7" i="42"/>
  <c r="V7" i="42"/>
  <c r="W7" i="42"/>
  <c r="R7" i="42"/>
  <c r="T6" i="42"/>
  <c r="U6" i="42"/>
  <c r="V6" i="42"/>
  <c r="W6" i="42"/>
  <c r="R3" i="42"/>
  <c r="S3" i="42"/>
  <c r="V3" i="42"/>
  <c r="W3" i="42"/>
  <c r="V8" i="42"/>
  <c r="W8" i="42"/>
  <c r="R8" i="42"/>
  <c r="S8" i="42"/>
  <c r="W2" i="42"/>
  <c r="V2" i="42"/>
  <c r="S2" i="42"/>
  <c r="R2" i="42"/>
  <c r="T4" i="42"/>
  <c r="V4" i="42"/>
  <c r="U4" i="42"/>
  <c r="W4" i="42"/>
  <c r="X2" i="42"/>
  <c r="AE2" i="42"/>
  <c r="AD4" i="42"/>
  <c r="K7" i="13" s="1"/>
  <c r="AD3" i="42"/>
  <c r="K6" i="13" s="1"/>
  <c r="AD2" i="42"/>
  <c r="K5" i="13" s="1"/>
  <c r="O4" i="42"/>
  <c r="P4" i="42" s="1"/>
  <c r="S4" i="42" s="1"/>
  <c r="O3" i="42"/>
  <c r="P3" i="42" s="1"/>
  <c r="U3" i="42" s="1"/>
  <c r="AE5" i="42"/>
  <c r="B7" i="48"/>
  <c r="B16" i="48"/>
  <c r="F7" i="48"/>
  <c r="G7" i="48"/>
  <c r="C7" i="48"/>
  <c r="C16" i="48"/>
  <c r="W4" i="110"/>
  <c r="AF5" i="108"/>
  <c r="AD5" i="107"/>
  <c r="AO2" i="113"/>
  <c r="AR8" i="113" a="1"/>
  <c r="AR8" i="113" s="1"/>
  <c r="AQ2" i="113"/>
  <c r="Y4" i="113"/>
  <c r="V4" i="112"/>
  <c r="V4" i="111"/>
  <c r="I8" i="48"/>
  <c r="I17" i="48" s="1"/>
  <c r="J13" i="13" s="1"/>
  <c r="H8" i="48"/>
  <c r="H17" i="48" s="1"/>
  <c r="I13" i="13" s="1"/>
  <c r="F8" i="48"/>
  <c r="V5" i="111"/>
  <c r="I7" i="48"/>
  <c r="I16" i="48" s="1"/>
  <c r="H7" i="48"/>
  <c r="H16" i="48" s="1"/>
  <c r="E7" i="48"/>
  <c r="E16" i="48" s="1"/>
  <c r="D16" i="48"/>
  <c r="X4" i="109"/>
  <c r="AA5" i="109"/>
  <c r="AA4" i="109"/>
  <c r="I6" i="48"/>
  <c r="H6" i="48"/>
  <c r="L6" i="48"/>
  <c r="L15" i="48" s="1"/>
  <c r="AF4" i="108"/>
  <c r="M6" i="48"/>
  <c r="M15" i="48" s="1"/>
  <c r="G6" i="48"/>
  <c r="AA5" i="107"/>
  <c r="AA4" i="107"/>
  <c r="M5" i="48"/>
  <c r="H5" i="48"/>
  <c r="K5" i="48"/>
  <c r="L5" i="48"/>
  <c r="G5" i="48"/>
  <c r="AC5" i="108"/>
  <c r="T8" i="42"/>
  <c r="O8" i="42"/>
  <c r="P8" i="42" s="1"/>
  <c r="U8" i="42" s="1"/>
  <c r="O6" i="42"/>
  <c r="P6" i="42" s="1"/>
  <c r="S6" i="42" s="1"/>
  <c r="AD5" i="42"/>
  <c r="X7" i="42"/>
  <c r="X5" i="42"/>
  <c r="O9" i="42"/>
  <c r="P9" i="42" s="1"/>
  <c r="U9" i="42" s="1"/>
  <c r="O5" i="42"/>
  <c r="P5" i="42" s="1"/>
  <c r="S5" i="42" s="1"/>
  <c r="X4" i="42"/>
  <c r="O2" i="42"/>
  <c r="V5" i="103"/>
  <c r="AK2" i="90"/>
  <c r="AL2" i="90"/>
  <c r="AM2" i="90"/>
  <c r="AN2" i="90"/>
  <c r="AO2" i="90"/>
  <c r="AP2" i="90"/>
  <c r="AK3" i="90"/>
  <c r="AL3" i="90"/>
  <c r="AM3" i="90"/>
  <c r="AN3" i="90"/>
  <c r="AO3" i="90"/>
  <c r="AP3" i="90"/>
  <c r="AK4" i="90"/>
  <c r="AL4" i="90"/>
  <c r="AM4" i="90"/>
  <c r="AN4" i="90"/>
  <c r="AO4" i="90"/>
  <c r="AP4" i="90"/>
  <c r="AK5" i="90"/>
  <c r="AL5" i="90"/>
  <c r="AM5" i="90"/>
  <c r="AN5" i="90"/>
  <c r="AO5" i="90"/>
  <c r="AP5" i="90"/>
  <c r="AK6" i="90"/>
  <c r="AL6" i="90"/>
  <c r="AM6" i="90"/>
  <c r="AN6" i="90"/>
  <c r="AO6" i="90"/>
  <c r="AP6" i="90"/>
  <c r="AK7" i="90"/>
  <c r="AL7" i="90"/>
  <c r="AM7" i="90"/>
  <c r="AN7" i="90"/>
  <c r="AO7" i="90"/>
  <c r="AP7" i="90"/>
  <c r="AK8" i="90"/>
  <c r="AL8" i="90"/>
  <c r="AM8" i="90"/>
  <c r="AN8" i="90"/>
  <c r="AO8" i="90"/>
  <c r="AP8" i="90"/>
  <c r="AK9" i="90"/>
  <c r="AL9" i="90"/>
  <c r="AM9" i="90"/>
  <c r="AN9" i="90"/>
  <c r="AO9" i="90"/>
  <c r="AP9" i="90"/>
  <c r="AK10" i="90"/>
  <c r="AL10" i="90"/>
  <c r="AM10" i="90"/>
  <c r="AN10" i="90"/>
  <c r="AO10" i="90"/>
  <c r="AP10" i="90"/>
  <c r="AK11" i="90"/>
  <c r="AL11" i="90"/>
  <c r="AM11" i="90"/>
  <c r="AN11" i="90"/>
  <c r="AO11" i="90"/>
  <c r="AP11" i="90"/>
  <c r="AK12" i="90"/>
  <c r="AL12" i="90"/>
  <c r="AM12" i="90"/>
  <c r="AN12" i="90"/>
  <c r="AO12" i="90"/>
  <c r="AP12" i="90"/>
  <c r="AK13" i="90"/>
  <c r="AL13" i="90"/>
  <c r="AM13" i="90"/>
  <c r="AN13" i="90"/>
  <c r="AO13" i="90"/>
  <c r="AP13" i="90"/>
  <c r="AK14" i="90"/>
  <c r="AL14" i="90"/>
  <c r="AM14" i="90"/>
  <c r="AN14" i="90"/>
  <c r="AO14" i="90"/>
  <c r="AP14" i="90"/>
  <c r="AK15" i="90"/>
  <c r="AL15" i="90"/>
  <c r="AM15" i="90"/>
  <c r="AN15" i="90"/>
  <c r="AO15" i="90"/>
  <c r="AP15" i="90"/>
  <c r="AK16" i="90"/>
  <c r="AL16" i="90"/>
  <c r="AM16" i="90"/>
  <c r="AN16" i="90"/>
  <c r="AO16" i="90"/>
  <c r="AP16" i="90"/>
  <c r="AK17" i="90"/>
  <c r="AL17" i="90"/>
  <c r="AM17" i="90"/>
  <c r="AN17" i="90"/>
  <c r="AO17" i="90"/>
  <c r="AP17" i="90"/>
  <c r="AK18" i="90"/>
  <c r="AL18" i="90"/>
  <c r="AM18" i="90"/>
  <c r="AN18" i="90"/>
  <c r="AO18" i="90"/>
  <c r="AP18" i="90"/>
  <c r="AK19" i="90"/>
  <c r="AL19" i="90"/>
  <c r="AM19" i="90"/>
  <c r="AN19" i="90"/>
  <c r="AO19" i="90"/>
  <c r="AP19" i="90"/>
  <c r="AK20" i="90"/>
  <c r="AL20" i="90"/>
  <c r="AM20" i="90"/>
  <c r="AN20" i="90"/>
  <c r="AO20" i="90"/>
  <c r="AP20" i="90"/>
  <c r="AK21" i="90"/>
  <c r="AL21" i="90"/>
  <c r="AM21" i="90"/>
  <c r="AN21" i="90"/>
  <c r="AO21" i="90"/>
  <c r="AP21" i="90"/>
  <c r="AK22" i="90"/>
  <c r="AL22" i="90"/>
  <c r="AM22" i="90"/>
  <c r="AN22" i="90"/>
  <c r="AO22" i="90"/>
  <c r="AP22" i="90"/>
  <c r="AK23" i="90"/>
  <c r="AL23" i="90"/>
  <c r="AM23" i="90"/>
  <c r="AN23" i="90"/>
  <c r="AO23" i="90"/>
  <c r="AP23" i="90"/>
  <c r="AK24" i="90"/>
  <c r="AL24" i="90"/>
  <c r="AM24" i="90"/>
  <c r="AN24" i="90"/>
  <c r="AO24" i="90"/>
  <c r="AP24" i="90"/>
  <c r="AK25" i="90"/>
  <c r="AL25" i="90"/>
  <c r="AM25" i="90"/>
  <c r="AN25" i="90"/>
  <c r="AO25" i="90"/>
  <c r="AP25" i="90"/>
  <c r="AK26" i="90"/>
  <c r="AL26" i="90"/>
  <c r="AM26" i="90"/>
  <c r="AN26" i="90"/>
  <c r="AO26" i="90"/>
  <c r="AP26" i="90"/>
  <c r="AK27" i="90"/>
  <c r="AL27" i="90"/>
  <c r="AM27" i="90"/>
  <c r="AN27" i="90"/>
  <c r="AO27" i="90"/>
  <c r="AP27" i="90"/>
  <c r="AK28" i="90"/>
  <c r="AL28" i="90"/>
  <c r="AM28" i="90"/>
  <c r="AN28" i="90"/>
  <c r="AO28" i="90"/>
  <c r="AP28" i="90"/>
  <c r="AK29" i="90"/>
  <c r="AL29" i="90"/>
  <c r="AM29" i="90"/>
  <c r="AN29" i="90"/>
  <c r="AO29" i="90"/>
  <c r="AP29" i="90"/>
  <c r="AK30" i="90"/>
  <c r="AL30" i="90"/>
  <c r="AM30" i="90"/>
  <c r="AN30" i="90"/>
  <c r="AO30" i="90"/>
  <c r="AP30" i="90"/>
  <c r="AK31" i="90"/>
  <c r="AL31" i="90"/>
  <c r="AM31" i="90"/>
  <c r="AN31" i="90"/>
  <c r="AO31" i="90"/>
  <c r="AP31" i="90"/>
  <c r="AK32" i="90"/>
  <c r="AL32" i="90"/>
  <c r="AM32" i="90"/>
  <c r="AN32" i="90"/>
  <c r="AO32" i="90"/>
  <c r="AP32" i="90"/>
  <c r="AK33" i="90"/>
  <c r="AL33" i="90"/>
  <c r="AM33" i="90"/>
  <c r="AN33" i="90"/>
  <c r="AO33" i="90"/>
  <c r="AP33" i="90"/>
  <c r="AK34" i="90"/>
  <c r="AL34" i="90"/>
  <c r="AM34" i="90"/>
  <c r="AN34" i="90"/>
  <c r="AO34" i="90"/>
  <c r="AP34" i="90"/>
  <c r="AK35" i="90"/>
  <c r="AL35" i="90"/>
  <c r="AM35" i="90"/>
  <c r="AN35" i="90"/>
  <c r="AO35" i="90"/>
  <c r="AP35" i="90"/>
  <c r="AK36" i="90"/>
  <c r="AL36" i="90"/>
  <c r="AM36" i="90"/>
  <c r="AN36" i="90"/>
  <c r="AO36" i="90"/>
  <c r="AP36" i="90"/>
  <c r="AK37" i="90"/>
  <c r="AL37" i="90"/>
  <c r="AM37" i="90"/>
  <c r="AN37" i="90"/>
  <c r="AO37" i="90"/>
  <c r="AP37" i="90"/>
  <c r="AK38" i="90"/>
  <c r="AL38" i="90"/>
  <c r="AM38" i="90"/>
  <c r="AN38" i="90"/>
  <c r="AO38" i="90"/>
  <c r="AP38" i="90"/>
  <c r="AK39" i="90"/>
  <c r="AL39" i="90"/>
  <c r="AM39" i="90"/>
  <c r="AN39" i="90"/>
  <c r="AO39" i="90"/>
  <c r="AP39" i="90"/>
  <c r="AK40" i="90"/>
  <c r="AL40" i="90"/>
  <c r="AM40" i="90"/>
  <c r="AN40" i="90"/>
  <c r="AO40" i="90"/>
  <c r="AP40" i="90"/>
  <c r="AK41" i="90"/>
  <c r="AL41" i="90"/>
  <c r="AM41" i="90"/>
  <c r="AN41" i="90"/>
  <c r="AO41" i="90"/>
  <c r="AP41" i="90"/>
  <c r="AK42" i="90"/>
  <c r="AL42" i="90"/>
  <c r="AM42" i="90"/>
  <c r="AN42" i="90"/>
  <c r="AO42" i="90"/>
  <c r="AP42" i="90"/>
  <c r="AK43" i="90"/>
  <c r="AL43" i="90"/>
  <c r="AM43" i="90"/>
  <c r="AN43" i="90"/>
  <c r="AO43" i="90"/>
  <c r="AP43" i="90"/>
  <c r="AK44" i="90"/>
  <c r="AL44" i="90"/>
  <c r="AM44" i="90"/>
  <c r="AN44" i="90"/>
  <c r="AO44" i="90"/>
  <c r="AP44" i="90"/>
  <c r="AK45" i="90"/>
  <c r="AL45" i="90"/>
  <c r="AM45" i="90"/>
  <c r="AN45" i="90"/>
  <c r="AO45" i="90"/>
  <c r="AP45" i="90"/>
  <c r="AK46" i="90"/>
  <c r="AL46" i="90"/>
  <c r="AM46" i="90"/>
  <c r="AN46" i="90"/>
  <c r="AO46" i="90"/>
  <c r="AP46" i="90"/>
  <c r="AK47" i="90"/>
  <c r="AL47" i="90"/>
  <c r="AM47" i="90"/>
  <c r="AN47" i="90"/>
  <c r="AO47" i="90"/>
  <c r="AP47" i="90"/>
  <c r="AK48" i="90"/>
  <c r="AL48" i="90"/>
  <c r="AM48" i="90"/>
  <c r="AN48" i="90"/>
  <c r="AO48" i="90"/>
  <c r="AP48" i="90"/>
  <c r="AK49" i="90"/>
  <c r="AL49" i="90"/>
  <c r="AM49" i="90"/>
  <c r="AN49" i="90"/>
  <c r="AO49" i="90"/>
  <c r="AP49" i="90"/>
  <c r="AK50" i="90"/>
  <c r="AL50" i="90"/>
  <c r="AM50" i="90"/>
  <c r="AN50" i="90"/>
  <c r="AO50" i="90"/>
  <c r="AP50" i="90"/>
  <c r="AK51" i="90"/>
  <c r="AL51" i="90"/>
  <c r="AM51" i="90"/>
  <c r="AN51" i="90"/>
  <c r="AO51" i="90"/>
  <c r="AP51" i="90"/>
  <c r="AK52" i="90"/>
  <c r="AL52" i="90"/>
  <c r="AM52" i="90"/>
  <c r="AN52" i="90"/>
  <c r="AO52" i="90"/>
  <c r="AP52" i="90"/>
  <c r="AK53" i="90"/>
  <c r="AL53" i="90"/>
  <c r="AM53" i="90"/>
  <c r="AN53" i="90"/>
  <c r="AO53" i="90"/>
  <c r="AP53" i="90"/>
  <c r="AK54" i="90"/>
  <c r="AL54" i="90"/>
  <c r="AM54" i="90"/>
  <c r="AN54" i="90"/>
  <c r="AO54" i="90"/>
  <c r="AP54" i="90"/>
  <c r="AK55" i="90"/>
  <c r="AL55" i="90"/>
  <c r="AM55" i="90"/>
  <c r="AN55" i="90"/>
  <c r="AO55" i="90"/>
  <c r="AP55" i="90"/>
  <c r="AK56" i="90"/>
  <c r="AL56" i="90"/>
  <c r="AM56" i="90"/>
  <c r="AN56" i="90"/>
  <c r="AO56" i="90"/>
  <c r="AP56" i="90"/>
  <c r="AK57" i="90"/>
  <c r="AL57" i="90"/>
  <c r="AM57" i="90"/>
  <c r="AN57" i="90"/>
  <c r="AO57" i="90"/>
  <c r="AP57" i="90"/>
  <c r="AK58" i="90"/>
  <c r="AL58" i="90"/>
  <c r="AM58" i="90"/>
  <c r="AN58" i="90"/>
  <c r="AO58" i="90"/>
  <c r="AP58" i="90"/>
  <c r="AK59" i="90"/>
  <c r="AL59" i="90"/>
  <c r="AM59" i="90"/>
  <c r="AN59" i="90"/>
  <c r="AO59" i="90"/>
  <c r="AP59" i="90"/>
  <c r="AK60" i="90"/>
  <c r="AL60" i="90"/>
  <c r="AM60" i="90"/>
  <c r="AN60" i="90"/>
  <c r="AO60" i="90"/>
  <c r="AP60" i="90"/>
  <c r="AK61" i="90"/>
  <c r="AL61" i="90"/>
  <c r="AM61" i="90"/>
  <c r="AN61" i="90"/>
  <c r="AO61" i="90"/>
  <c r="AP61" i="90"/>
  <c r="AK62" i="90"/>
  <c r="AL62" i="90"/>
  <c r="AM62" i="90"/>
  <c r="AN62" i="90"/>
  <c r="AO62" i="90"/>
  <c r="AP62" i="90"/>
  <c r="AK63" i="90"/>
  <c r="AL63" i="90"/>
  <c r="AM63" i="90"/>
  <c r="AN63" i="90"/>
  <c r="AO63" i="90"/>
  <c r="AP63" i="90"/>
  <c r="AK64" i="90"/>
  <c r="AL64" i="90"/>
  <c r="AM64" i="90"/>
  <c r="AN64" i="90"/>
  <c r="AO64" i="90"/>
  <c r="AP64" i="90"/>
  <c r="AK65" i="90"/>
  <c r="AL65" i="90"/>
  <c r="AM65" i="90"/>
  <c r="AN65" i="90"/>
  <c r="AO65" i="90"/>
  <c r="AP65" i="90"/>
  <c r="AK66" i="90"/>
  <c r="AL66" i="90"/>
  <c r="AM66" i="90"/>
  <c r="AN66" i="90"/>
  <c r="AO66" i="90"/>
  <c r="AP66" i="90"/>
  <c r="AK67" i="90"/>
  <c r="AL67" i="90"/>
  <c r="AM67" i="90"/>
  <c r="AN67" i="90"/>
  <c r="AO67" i="90"/>
  <c r="AP67" i="90"/>
  <c r="AK68" i="90"/>
  <c r="AL68" i="90"/>
  <c r="AM68" i="90"/>
  <c r="AN68" i="90"/>
  <c r="AO68" i="90"/>
  <c r="AP68" i="90"/>
  <c r="AK69" i="90"/>
  <c r="AL69" i="90"/>
  <c r="AM69" i="90"/>
  <c r="AN69" i="90"/>
  <c r="AO69" i="90"/>
  <c r="AP69" i="90"/>
  <c r="AK70" i="90"/>
  <c r="AL70" i="90"/>
  <c r="AM70" i="90"/>
  <c r="AN70" i="90"/>
  <c r="AO70" i="90"/>
  <c r="AP70" i="90"/>
  <c r="AK71" i="90"/>
  <c r="AL71" i="90"/>
  <c r="AM71" i="90"/>
  <c r="AN71" i="90"/>
  <c r="AO71" i="90"/>
  <c r="AP71" i="90"/>
  <c r="AK72" i="90"/>
  <c r="AL72" i="90"/>
  <c r="AM72" i="90"/>
  <c r="AN72" i="90"/>
  <c r="AO72" i="90"/>
  <c r="AP72" i="90"/>
  <c r="AK73" i="90"/>
  <c r="AL73" i="90"/>
  <c r="AM73" i="90"/>
  <c r="AN73" i="90"/>
  <c r="AO73" i="90"/>
  <c r="AP73" i="90"/>
  <c r="AK74" i="90"/>
  <c r="AL74" i="90"/>
  <c r="AM74" i="90"/>
  <c r="AN74" i="90"/>
  <c r="AO74" i="90"/>
  <c r="AP74" i="90"/>
  <c r="AK75" i="90"/>
  <c r="AL75" i="90"/>
  <c r="AM75" i="90"/>
  <c r="AN75" i="90"/>
  <c r="AO75" i="90"/>
  <c r="AP75" i="90"/>
  <c r="AK76" i="90"/>
  <c r="AL76" i="90"/>
  <c r="AM76" i="90"/>
  <c r="AN76" i="90"/>
  <c r="AO76" i="90"/>
  <c r="AP76" i="90"/>
  <c r="AK77" i="90"/>
  <c r="AL77" i="90"/>
  <c r="AM77" i="90"/>
  <c r="AN77" i="90"/>
  <c r="AO77" i="90"/>
  <c r="AP77" i="90"/>
  <c r="AK78" i="90"/>
  <c r="AL78" i="90"/>
  <c r="AM78" i="90"/>
  <c r="AN78" i="90"/>
  <c r="AO78" i="90"/>
  <c r="AP78" i="90"/>
  <c r="AK79" i="90"/>
  <c r="AL79" i="90"/>
  <c r="AM79" i="90"/>
  <c r="AN79" i="90"/>
  <c r="AO79" i="90"/>
  <c r="AP79" i="90"/>
  <c r="AK80" i="90"/>
  <c r="AL80" i="90"/>
  <c r="AM80" i="90"/>
  <c r="AN80" i="90"/>
  <c r="AO80" i="90"/>
  <c r="AP80" i="90"/>
  <c r="AK81" i="90"/>
  <c r="AL81" i="90"/>
  <c r="AM81" i="90"/>
  <c r="AN81" i="90"/>
  <c r="AO81" i="90"/>
  <c r="AP81" i="90"/>
  <c r="AK82" i="90"/>
  <c r="AL82" i="90"/>
  <c r="AM82" i="90"/>
  <c r="AN82" i="90"/>
  <c r="AO82" i="90"/>
  <c r="AP82" i="90"/>
  <c r="AK83" i="90"/>
  <c r="AL83" i="90"/>
  <c r="AM83" i="90"/>
  <c r="AN83" i="90"/>
  <c r="AO83" i="90"/>
  <c r="AP83" i="90"/>
  <c r="AB3" i="42" l="1"/>
  <c r="I6" i="13" s="1"/>
  <c r="K35" i="13"/>
  <c r="K10" i="13"/>
  <c r="H15" i="48"/>
  <c r="I9" i="13" s="1"/>
  <c r="I15" i="48"/>
  <c r="J9" i="13" s="1"/>
  <c r="AC2" i="42"/>
  <c r="J5" i="13" s="1"/>
  <c r="AC4" i="42"/>
  <c r="AB4" i="42" s="1"/>
  <c r="I7" i="13" s="1"/>
  <c r="AC5" i="42"/>
  <c r="AB5" i="42" s="1"/>
  <c r="AC3" i="42"/>
  <c r="J6" i="13" s="1"/>
  <c r="J35" i="13"/>
  <c r="J10" i="13"/>
  <c r="I10" i="13"/>
  <c r="I35" i="13"/>
  <c r="AB2" i="42"/>
  <c r="I5" i="13" s="1"/>
  <c r="AF2" i="42"/>
  <c r="P2" i="42"/>
  <c r="U2" i="42" s="1"/>
  <c r="AF3" i="42" s="1"/>
  <c r="J7" i="13" l="1"/>
  <c r="C19" i="14"/>
  <c r="AB14" i="80" l="1"/>
  <c r="AE2" i="80" s="1"/>
  <c r="AJ3" i="80" l="1"/>
  <c r="I24" i="13" s="1"/>
  <c r="AK3" i="80"/>
  <c r="J24" i="1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<sst xmlns="http://schemas.openxmlformats.org/spreadsheetml/2006/main" count="9655" uniqueCount="2035">
  <si>
    <t>o-DCB Inhalation Exposure Data Summary and Approaches</t>
  </si>
  <si>
    <t>Date last updated:</t>
  </si>
  <si>
    <t>Worksheet</t>
  </si>
  <si>
    <t>Description</t>
  </si>
  <si>
    <t>Data Souces</t>
  </si>
  <si>
    <t>Summary of data sources and data gathered.</t>
  </si>
  <si>
    <t>Constants</t>
  </si>
  <si>
    <t>Contains all parameter values used for calculating exposure estimates.</t>
  </si>
  <si>
    <t>Surrogate VP Correction</t>
  </si>
  <si>
    <t>Provides a summary and chemical parameters used for calculating and converting suroggate p-DCB data for use with o-DCB.</t>
  </si>
  <si>
    <t>Summary TWA</t>
  </si>
  <si>
    <t>Provides a summary table with inhalation exposure estimates for all o-DCB OES included in the Risk Evaluation.</t>
  </si>
  <si>
    <t>o-DCB DEE Data Summary</t>
  </si>
  <si>
    <t>Contains all o-DCB exposure data obtained via systematic review.</t>
  </si>
  <si>
    <t>o-DCB Test Order Data Summary</t>
  </si>
  <si>
    <t>Contains test order data that EPA received from various test orders.</t>
  </si>
  <si>
    <t>OSHA CEHD</t>
  </si>
  <si>
    <t>Contains OSHA CEHD Data specific to o-DCB.</t>
  </si>
  <si>
    <t>Repackaging</t>
  </si>
  <si>
    <t>Contains inhalation monitoring data relevant to the Repackaging OES.</t>
  </si>
  <si>
    <t>Proc_Reactant</t>
  </si>
  <si>
    <t>Contains inhalation monitoring data relevant to the Processing as a reactant OES.</t>
  </si>
  <si>
    <t>Incorp_Cleaning</t>
  </si>
  <si>
    <t>Contains inhalation monitoring data relevant to the Incorporation into soap, cleaning compound, and toilet preparation manufacturing OES.</t>
  </si>
  <si>
    <t>Solvent in Coatings</t>
  </si>
  <si>
    <t>Contains inhalation monitoring data relevant to the Incorporation into formulation, mixture, or reaction product OES.</t>
  </si>
  <si>
    <t>USE_Functional Fluids</t>
  </si>
  <si>
    <t>Contains inhalation monitoring data relevant to the Functional fluids (closed system) OES.</t>
  </si>
  <si>
    <t>Industrial Use of Solvents</t>
  </si>
  <si>
    <t>Contains inhalation monitoring data relevant to the Industrial Use of Solvents OES.</t>
  </si>
  <si>
    <t>USE_Inks&amp;Toners</t>
  </si>
  <si>
    <t>Contains inhalation monitoring data relevant to the Use of ink, toner, and colorant products OES.</t>
  </si>
  <si>
    <t>USE_Paints&amp;Coatings</t>
  </si>
  <si>
    <t>Contains inhalation monitoring data relevant to the Use of paints and coatings OES.</t>
  </si>
  <si>
    <t>USE_Paint Thinners</t>
  </si>
  <si>
    <t>Contains inhalation monitoring data relevant to the Use of paint thinners &amp; removers OES.</t>
  </si>
  <si>
    <t>USE_Lubricants&amp;Greases</t>
  </si>
  <si>
    <t>Contains inhalation monitoring data relevant to the Use of lubricants and greases  OES.</t>
  </si>
  <si>
    <t>USE_Fuels</t>
  </si>
  <si>
    <t>Contains inhalation monitoring data relevant to the Use of fuels and related products OES.</t>
  </si>
  <si>
    <t>USE_Solid Air Care</t>
  </si>
  <si>
    <t>Contains inhalation monitoring data relevant to the Use in solid air care products OES.</t>
  </si>
  <si>
    <t>USE_Lab Chems</t>
  </si>
  <si>
    <t>Contains inhalation monitoring data relevant to the Use of laboratory chemicals  OES.</t>
  </si>
  <si>
    <t>USE_Cleaning&amp;Furnishing</t>
  </si>
  <si>
    <t>Contains inhalation monitoring data relevant to the Use of cleaning and furnishing care products OES.</t>
  </si>
  <si>
    <t>USE_Sheep Branding</t>
  </si>
  <si>
    <t>Contains inhalation monitoring data relevant to the Sheep branding fluid OES.</t>
  </si>
  <si>
    <t>USE_Spot Cleaning</t>
  </si>
  <si>
    <t>Contains inhalation monitoring data relevant to the Spot Cleaning OES.</t>
  </si>
  <si>
    <t>Disposal</t>
  </si>
  <si>
    <t>Contains inhalation monitoring data relevant to the Disposal OES.</t>
  </si>
  <si>
    <t>Westlake_All Data</t>
  </si>
  <si>
    <t>Contains inhalation monitoring data from the Westlake p-DCB Test Order data. Data was converted for OES specific use for o-DCB.</t>
  </si>
  <si>
    <t>ACC_Material Handlers</t>
  </si>
  <si>
    <t>Contains inhalation monitoring data from the ACC p-DCB Test Order data specific to the Material Handlers SEG. Data was converted for OES specific use for o-DCB.</t>
  </si>
  <si>
    <t>ACC_Operators</t>
  </si>
  <si>
    <t>Contains inhalation monitoring data from the ACC p-DCB Test Order data specific to the Process Field Operators SEG. Data was converted for OES specific use for o-DCB.</t>
  </si>
  <si>
    <t>ACC_Lab Techs</t>
  </si>
  <si>
    <t>Contains inhalation monitoring data from the ACC p-DCB Test Order data specific to the Lab Technicians SEG. Data was converted for OES specific use for o-DCB.</t>
  </si>
  <si>
    <t>ACC_Compounding</t>
  </si>
  <si>
    <t>Contains inhalation monitoring data from the ACC p-DCB Test Order data specific to the Compounding SEG. Data was converted for OES specific use for o-DCB.</t>
  </si>
  <si>
    <t>ACC_ONU</t>
  </si>
  <si>
    <t>Contains inhalation monitoring data from the ACC p-DCB Test Order data specific to the ONU SEG. Data was converted for OES specific use for o-DCB.</t>
  </si>
  <si>
    <t>ACC_ONU Office</t>
  </si>
  <si>
    <t>Contains inhalation monitoring data from the ACC p-DCB Test Order data specific to the ONU, Office Personnel SEG. Data was converted for OES specific use for o-DCB.</t>
  </si>
  <si>
    <t>Lab_ACC_Westlake</t>
  </si>
  <si>
    <t xml:space="preserve">Contains inhalation monitoring data from the ACC and Westlake p-DCB Test Order data for Lab Technicians SEG. </t>
  </si>
  <si>
    <t>Sabic_All Data</t>
  </si>
  <si>
    <t>Contains inhalation monitoring data from the Sabic o-DCB Test Order Data.</t>
  </si>
  <si>
    <t>Sabic_SEG 1</t>
  </si>
  <si>
    <t>Contains inhalation monitoring data from the Sabic o-DCB Test Order Data specific to SEG 1.</t>
  </si>
  <si>
    <t>Sabic_SEG 2</t>
  </si>
  <si>
    <t>Contains inhalation monitoring data from the Sabic o-DCB Test Order Data specific to SEG 2.</t>
  </si>
  <si>
    <t>Sabic_SEG 3</t>
  </si>
  <si>
    <t>Contains inhalation monitoring data from the Sabic o-DCB Test Order Data specific to SEG 3.</t>
  </si>
  <si>
    <t>Sabic_SEG 4</t>
  </si>
  <si>
    <t>Contains inhalation monitoring data from the Sabic o-DCB Test Order Data specific to SEG 4.</t>
  </si>
  <si>
    <t>#</t>
  </si>
  <si>
    <t>Category</t>
  </si>
  <si>
    <t>Data Gathering Process</t>
  </si>
  <si>
    <t>Data Available</t>
  </si>
  <si>
    <t>Test Orders</t>
  </si>
  <si>
    <t>Test orders sent by EPA to manufacturers/processors</t>
  </si>
  <si>
    <t>Data tabulated on "Test Order Data" tab</t>
  </si>
  <si>
    <t>Systematic Review</t>
  </si>
  <si>
    <t>Systematic Review Process</t>
  </si>
  <si>
    <t>Data tabluated on "o-DCB DEE Data Summary" tab</t>
  </si>
  <si>
    <t>Applicable regulatory limits on inhalation exposure for o-DCB</t>
  </si>
  <si>
    <t>Occupational exposure limits were summarized in scope document</t>
  </si>
  <si>
    <r>
      <t>OSHA PEL 8-hr Ceiling: 300 mg/m</t>
    </r>
    <r>
      <rPr>
        <vertAlign val="superscript"/>
        <sz val="11"/>
        <color rgb="FF000000"/>
        <rFont val="Calibri"/>
        <family val="2"/>
        <scheme val="minor"/>
      </rPr>
      <t xml:space="preserve">3
</t>
    </r>
    <r>
      <rPr>
        <sz val="11"/>
        <color rgb="FF000000"/>
        <rFont val="Calibri"/>
        <family val="2"/>
        <scheme val="minor"/>
      </rPr>
      <t>NIOSH REL Ceiling: 300 mg/m</t>
    </r>
    <r>
      <rPr>
        <vertAlign val="superscript"/>
        <sz val="11"/>
        <color rgb="FF000000"/>
        <rFont val="Calibri"/>
        <family val="2"/>
        <scheme val="minor"/>
      </rPr>
      <t xml:space="preserve">3
</t>
    </r>
    <r>
      <rPr>
        <sz val="11"/>
        <color rgb="FF000000"/>
        <rFont val="Calibri"/>
        <family val="2"/>
        <scheme val="minor"/>
      </rPr>
      <t>NIOSH IDLH: 200 ppm</t>
    </r>
    <r>
      <rPr>
        <vertAlign val="superscript"/>
        <sz val="11"/>
        <color rgb="FF000000"/>
        <rFont val="Calibri"/>
        <family val="2"/>
        <scheme val="minor"/>
      </rPr>
      <t xml:space="preserve">
</t>
    </r>
    <r>
      <rPr>
        <sz val="11"/>
        <color rgb="FF000000"/>
        <rFont val="Calibri"/>
        <family val="2"/>
        <scheme val="minor"/>
      </rPr>
      <t>ACGIH TLV TWA: 25 mg/m</t>
    </r>
    <r>
      <rPr>
        <vertAlign val="superscript"/>
        <sz val="11"/>
        <color rgb="FF000000"/>
        <rFont val="Calibri"/>
        <family val="2"/>
        <scheme val="minor"/>
      </rPr>
      <t>3</t>
    </r>
  </si>
  <si>
    <t>Surrogate Data from p-DCB and 1,1,2-TCA</t>
  </si>
  <si>
    <t>Systematic Review Process or Test orders applicable to p-DCB and 1,1,2-TCA  converted for use with o-DCB.</t>
  </si>
  <si>
    <t>Data Tabulated on "USE_Lab Chems", "Westlake" and "ACC"  tabs.</t>
  </si>
  <si>
    <t>ESD on Coating Application via Spray-Painting in the Automotive Refinishing Industry {OECD, 2011, 3808976}</t>
  </si>
  <si>
    <t>Review of the ESD for applicable modeling information</t>
  </si>
  <si>
    <t>Nonvolatile solids in paint or coating products</t>
  </si>
  <si>
    <t>Kirk-Othmer Encyclopedia of Chemical Technology {Kirk-Othmer, 1993, 5348450}</t>
  </si>
  <si>
    <t>Review of Kirk-Othmer for applicable modeling information</t>
  </si>
  <si>
    <t>o-DCB</t>
  </si>
  <si>
    <t>Chemical</t>
  </si>
  <si>
    <t>Vapor Pressure (torr)</t>
  </si>
  <si>
    <t>Source</t>
  </si>
  <si>
    <t>MW</t>
  </si>
  <si>
    <t>g/mol</t>
  </si>
  <si>
    <t>Final Scope Doc</t>
  </si>
  <si>
    <t>OSHA PEL</t>
  </si>
  <si>
    <t>ppm</t>
  </si>
  <si>
    <t>mg/m3</t>
  </si>
  <si>
    <t>https://hero.epa.gov/hero/index.cfm?action=search.view&amp;reference_id=5353125</t>
  </si>
  <si>
    <t>Parameter Name</t>
  </si>
  <si>
    <t>Symbol</t>
  </si>
  <si>
    <t>Value</t>
  </si>
  <si>
    <t>Unit</t>
  </si>
  <si>
    <t>Confidence Ratings</t>
  </si>
  <si>
    <t>Greater Than/
Equal to</t>
  </si>
  <si>
    <t>Less Than</t>
  </si>
  <si>
    <t>Exposure Duration</t>
  </si>
  <si>
    <t>ED</t>
  </si>
  <si>
    <t xml:space="preserve">hr/day </t>
  </si>
  <si>
    <t xml:space="preserve">High </t>
  </si>
  <si>
    <t>Acute Exposure Averaging Time</t>
  </si>
  <si>
    <t>AT</t>
  </si>
  <si>
    <t>Medium</t>
  </si>
  <si>
    <t xml:space="preserve">Exposure Frequency </t>
  </si>
  <si>
    <t>EF</t>
  </si>
  <si>
    <t xml:space="preserve">day/yr </t>
  </si>
  <si>
    <t>Low</t>
  </si>
  <si>
    <t>Working Years Per Lifetime (Mid)</t>
  </si>
  <si>
    <t>WY_mid</t>
  </si>
  <si>
    <t xml:space="preserve">yr </t>
  </si>
  <si>
    <t>Working Years Per Lifetime (High)</t>
  </si>
  <si>
    <t>WY_high</t>
  </si>
  <si>
    <t>Lifetime Years for LADC</t>
  </si>
  <si>
    <t>LT</t>
  </si>
  <si>
    <t>Averaging time For ADC (Mid)</t>
  </si>
  <si>
    <t>AT_ADC_mid</t>
  </si>
  <si>
    <t xml:space="preserve">hr </t>
  </si>
  <si>
    <t>Averaging time For ADC (High)</t>
  </si>
  <si>
    <t>AT_ADC_high</t>
  </si>
  <si>
    <t>Averaging time For LADC</t>
  </si>
  <si>
    <t>AT_LADC</t>
  </si>
  <si>
    <t>Breathing Rate Ratio</t>
  </si>
  <si>
    <t xml:space="preserve"> </t>
  </si>
  <si>
    <t>Where:</t>
  </si>
  <si>
    <t>ADC    =  average daily concentration (8-hr TWA) used for chronic non-cancer risk calculations</t>
  </si>
  <si>
    <t>LADC =  lifetime average daily concentration (8-hr TWA) used for chronic cancer risk calculations</t>
  </si>
  <si>
    <t>C         =  contaminant concentration in air (8-hr TWA)</t>
  </si>
  <si>
    <t>ED      =  exposure duration (see below for values)</t>
  </si>
  <si>
    <t>EF       =  exposure frequency (see below for values)</t>
  </si>
  <si>
    <t>WY     =  working years per lifetime (see below for values)</t>
  </si>
  <si>
    <t>AT       =  averaging time:</t>
  </si>
  <si>
    <t>     AT for ADC = WY × EF × ED</t>
  </si>
  <si>
    <t>     AT for LADC = LT x 365 day/yr x 24 hr/day</t>
  </si>
  <si>
    <t>     LT = lifetime years (see below for value)</t>
  </si>
  <si>
    <t>VP</t>
  </si>
  <si>
    <t>torr</t>
  </si>
  <si>
    <t>ERG converts applies Equation 4-4 from the CEB Manual to correct surrogate chemical monitoring data. The equation is repeated below</t>
  </si>
  <si>
    <t>p-DCB</t>
  </si>
  <si>
    <t>1,1,2-TCA</t>
  </si>
  <si>
    <t>Concentrations Assessed (F, weight fraction)</t>
  </si>
  <si>
    <t>OES</t>
  </si>
  <si>
    <t>Notes</t>
  </si>
  <si>
    <t>Manufacture</t>
  </si>
  <si>
    <t>n/a</t>
  </si>
  <si>
    <t>No data for o-DCB, assessing based on p-DCB data and the assumption that o-DCB is at same concentration as p-DCB (may oversetimate exposure)</t>
  </si>
  <si>
    <t>Proc as a Reactant</t>
  </si>
  <si>
    <t>Incorp into Formulation (solvent)</t>
  </si>
  <si>
    <t>o-DCB: 1-30%</t>
  </si>
  <si>
    <t>Plastics Compounding</t>
  </si>
  <si>
    <t>Plastics Converting</t>
  </si>
  <si>
    <t>Lab Chemicals</t>
  </si>
  <si>
    <t>1,1,2-TCA concentration based on maximum identified in the test order for the laboratory technician SEG. o-DCB concentration based on the maximum identified concentration in product SDSs.</t>
  </si>
  <si>
    <t>Note: For the purposes of inhalation exposure, weight fraction was assumed to be equivalent to mol fraction</t>
  </si>
  <si>
    <t>OES #</t>
  </si>
  <si>
    <t>Exposure Scenario</t>
  </si>
  <si>
    <t>SEG</t>
  </si>
  <si>
    <t>Exposure Frequency</t>
  </si>
  <si>
    <t>TWA Exposures</t>
  </si>
  <si>
    <t>Data Points</t>
  </si>
  <si>
    <t>Sources &amp; Notes</t>
  </si>
  <si>
    <t>Data Type</t>
  </si>
  <si>
    <t>Co-DCB,  TWA (ppm)</t>
  </si>
  <si>
    <t>COU</t>
  </si>
  <si>
    <t>High-End</t>
  </si>
  <si>
    <t>Central Tendency</t>
  </si>
  <si>
    <t>Import &amp; repackaging</t>
  </si>
  <si>
    <t>8-hr TWA</t>
  </si>
  <si>
    <t>Worker</t>
  </si>
  <si>
    <t>SEG 1 - Polymer Chemical Operators</t>
  </si>
  <si>
    <t>Test order data from Sabic.</t>
  </si>
  <si>
    <t>PBZ Monitoring Data</t>
  </si>
  <si>
    <t>SEG 2 - Copolymer Chemical Operators</t>
  </si>
  <si>
    <t>ONU</t>
  </si>
  <si>
    <t>SEG 4 - Support Personnel</t>
  </si>
  <si>
    <t>Processing as a reactant</t>
  </si>
  <si>
    <t>12-hr TWA</t>
  </si>
  <si>
    <t>Material Handlers</t>
  </si>
  <si>
    <t>ACC test order data, excluding extruders and laboratory technicians (covered under other OESs). Surrogate p-DCB test order data from ACC adjusted for use with o-DCB. Per the test order, days of operation were specified at 200 days/yr.</t>
  </si>
  <si>
    <t>Process Field Operators</t>
  </si>
  <si>
    <t>ACC test order data. Surrogate p-DCB test order data from ACC adjusted for use with o-DCB. Per the test order, days of operation were specified at 200 days/yr.</t>
  </si>
  <si>
    <t>Processing as a reactant (surrogate from p-dichlorobenzene)</t>
  </si>
  <si>
    <t>Lab Technicians</t>
  </si>
  <si>
    <t>Processing as a reactant (surrogate from 1,1,2-TCA)</t>
  </si>
  <si>
    <t>Surrogate 1,1,2-TCA test order data adjusted for use with o-DCB.</t>
  </si>
  <si>
    <t>-</t>
  </si>
  <si>
    <t>Incorporation into soap, cleaning compound, and toilet preparation manufacturing    </t>
  </si>
  <si>
    <t>Incorporation into soap, cleaning compound, and toilet preparation manufacturing</t>
  </si>
  <si>
    <t>CEHD data applicable to OES.</t>
  </si>
  <si>
    <t>Assumed Central Tendency of Average Adult Worker.</t>
  </si>
  <si>
    <t>Use of solvents in printing ink manufacturing; paint and coating manufacturing; synthetic dye and pigment manufacturing </t>
  </si>
  <si>
    <t>Incorporation into formulation, mixture, or reaction product</t>
  </si>
  <si>
    <t>Based on 2 SR sources. Endpoints of ranges were used to estimate CT (50th percentile of all endpoints) and HE (95th percentile of maximums)</t>
  </si>
  <si>
    <t xml:space="preserve">Functional fluids (closed system) in all other basic chemical manufacturing; Non-Incorporative activities – processing aids, not otherwise listed </t>
  </si>
  <si>
    <t>Functional fluids (closed system)</t>
  </si>
  <si>
    <t>Test order data from Sabic. Assess using Repackaging Data. High End and Central Tendency number of exposure days per the 2004 ESD On Lubricants and Lubricant Additives {OECD, 2004, 3827416}.</t>
  </si>
  <si>
    <t>Assumed Central Tendency of Average Adult Worker. High End and Central Tendency number of exposure days per the 2004 ESD On Lubricants and Lubricant Additives {OECD, 2004, 3827416}.</t>
  </si>
  <si>
    <t xml:space="preserve">Use of solvents in printing ink manufacturing; paint and coating manufacturing; synthetic dye and pigment manufacturing </t>
  </si>
  <si>
    <t>SEG 3 - Maintenance Mechanics &amp; Electricians</t>
  </si>
  <si>
    <t xml:space="preserve">Use of ink, toner, and colorant products </t>
  </si>
  <si>
    <t xml:space="preserve">Use of coatings and paints, thinners, paint removers </t>
  </si>
  <si>
    <t>Use of paints and coatings</t>
  </si>
  <si>
    <t>Coating Application via Spray-Painting in the Automotive Refinishing Industry ESD</t>
  </si>
  <si>
    <t>Modeled</t>
  </si>
  <si>
    <t xml:space="preserve">Use of paint thinners &amp; removers </t>
  </si>
  <si>
    <t>NIOSH Health Hazard Evaluation Report {3859376}.</t>
  </si>
  <si>
    <t>Use of lubricants and greases </t>
  </si>
  <si>
    <t>2020 ESD on Chemical Additives in Automotive Lubricants and Monte Carlo modeling.</t>
  </si>
  <si>
    <t>Use as a fuel additive</t>
  </si>
  <si>
    <t>Use of fuels and related products</t>
  </si>
  <si>
    <t>Fuels and Related Products GS</t>
  </si>
  <si>
    <t>Use in continuous action air fresheners</t>
  </si>
  <si>
    <t>Use in solid air care products</t>
  </si>
  <si>
    <t>Consumer exposure model (to be run by EPA)</t>
  </si>
  <si>
    <t>Use of laboratory chemicals</t>
  </si>
  <si>
    <t>Use of laboratory chemicals (surrogate from p-DCB lab techs)</t>
  </si>
  <si>
    <t>Use of laboratory chemicals (surrogate from 1,1,2-TCA)</t>
  </si>
  <si>
    <t>Cleaning and Furnishing Care Products </t>
  </si>
  <si>
    <t>Use of cleaning and furnishing care products</t>
  </si>
  <si>
    <t>Spot Cleaning</t>
  </si>
  <si>
    <t>Surrogate TVOC data from the Chemicals Used in Furnishing Cleaning Products GS</t>
  </si>
  <si>
    <t>Sheep branding fluid</t>
  </si>
  <si>
    <t>Westlake Test Order Data (Waste Treatment Operators and Supervisors). All data &lt;LOD.  Surrogate p-DCB test order data from Westlake adjusted for use with o-DCB.</t>
  </si>
  <si>
    <t>Refid</t>
  </si>
  <si>
    <t>Author</t>
  </si>
  <si>
    <t>Title</t>
  </si>
  <si>
    <t>Is this reference relevant to the chemical assigned? </t>
  </si>
  <si>
    <t>Conditions of Use: </t>
  </si>
  <si>
    <t>The evaluation is for the following data type</t>
  </si>
  <si>
    <t>Description of worker activities with exposure potential during the manufacture, processing, or use of the chemical(s) of interest in each industrial/commercial life cycle stage</t>
  </si>
  <si>
    <t>Potential routes of exposure (e.g., inhalation, dermal)</t>
  </si>
  <si>
    <t>Physical form of the chemical(s) of interest for each exposure route (e.g., liquid, vapor, mist) and activity.</t>
  </si>
  <si>
    <t>Breathing zone (personal sample) measurements of occupational exposures to the chemical(s) of interest, measured as time-weighted averages (TWAs), short-term exposures, or peak exposures in each occupational life cycle stage (or in a workplace scenario similar to an occupational life cycle stage)</t>
  </si>
  <si>
    <t>Area or stationary measurements of airborne concentrations of the chemical(s) of interest in each occupational setting and life cycle stage (or in a workplace scenario similar to the life cycle stage of interest)</t>
  </si>
  <si>
    <t>For solids, bulk and dust particle size characterization data</t>
  </si>
  <si>
    <t>Dermal exposure data</t>
  </si>
  <si>
    <t>Exposure duration (hr/day)</t>
  </si>
  <si>
    <t>Exposure frequency (days/yr)</t>
  </si>
  <si>
    <t>Number of workers who potentially handle or have exposure to the chemical(s) of interest in each occupational life cycle stage</t>
  </si>
  <si>
    <t>Personal protective equipment (PPE) types employed by the industries within scope</t>
  </si>
  <si>
    <t>Engineering controls employed to reduce occupational exposures in each occupational life cycle stage (or in a workplace scenario similar to the life cycle stage of interest), and associated data or estimates of exposure reductions.</t>
  </si>
  <si>
    <t>Comment(s)</t>
  </si>
  <si>
    <t>Monitoring Data Metric High: Sampling and Analytical Methodology</t>
  </si>
  <si>
    <t>mon.MHigh.cmnt</t>
  </si>
  <si>
    <t>Monitoring Data Metric Medium: Geographic Scope</t>
  </si>
  <si>
    <t>mon.MMedium.cmnt</t>
  </si>
  <si>
    <t>Monitoring Data Metric Low: Applicability</t>
  </si>
  <si>
    <t>mon.MLow.cmnt</t>
  </si>
  <si>
    <t>Monitoring Data Metric 4: Temporal representativeness</t>
  </si>
  <si>
    <t>mon.M4.cmnt</t>
  </si>
  <si>
    <t>Monitoring Data Metric 5: Sample Size</t>
  </si>
  <si>
    <t>mon.M5.cmnt</t>
  </si>
  <si>
    <t>Monitoring Data Metric 6: Metadata Completeness</t>
  </si>
  <si>
    <t>mon.M6.cmnt</t>
  </si>
  <si>
    <t>Monitoring Data Metric 7: Metadata Completeness</t>
  </si>
  <si>
    <t>mon.M7.cmnt</t>
  </si>
  <si>
    <t>mon.U.score</t>
  </si>
  <si>
    <t>Published models for environmental release or occupational exposure Data Metric High: Methodology</t>
  </si>
  <si>
    <t>mod.MHigh.cmnt</t>
  </si>
  <si>
    <t>Published models for environmental release or occupational exposure Data Metric Medium: Geographic Scope</t>
  </si>
  <si>
    <t>mod.MMedium.cmnt</t>
  </si>
  <si>
    <t>Published models for environmental release or occupational exposure Data Metric Low: Applicability</t>
  </si>
  <si>
    <t>mod.MLow.cmnt</t>
  </si>
  <si>
    <t>Published models for environmental release or occupational exposure Data Metric 4: Temporal representativeness</t>
  </si>
  <si>
    <t>mod.M4.cmnt</t>
  </si>
  <si>
    <t>Published models for environmental release or occupational exposure Data Metric 5: Metadata completeness</t>
  </si>
  <si>
    <t>mod.M5.cmnt</t>
  </si>
  <si>
    <t>Published models for environmental release or occupational exposure Data Metric 6: Metadata Completeness</t>
  </si>
  <si>
    <t>mod.M6.cmnt</t>
  </si>
  <si>
    <t>mod.U.score</t>
  </si>
  <si>
    <t>Information from Completed Exposure or Risk Assessments Data Metric High: Methodology</t>
  </si>
  <si>
    <t>ca.MHigh.cmnt</t>
  </si>
  <si>
    <t>Information from Completed Exposure or Risk Assessments Data Metric Medium: Geographic Scope</t>
  </si>
  <si>
    <t>ca.MMedium.cmnt</t>
  </si>
  <si>
    <t>Information from Completed Exposure or Risk Assessments Data Metric Low: Applicability</t>
  </si>
  <si>
    <t>ca.MLow.cmnt</t>
  </si>
  <si>
    <t>Information from Completed Exposure or Risk Assessments Data Metric 4: Temporal representativeness</t>
  </si>
  <si>
    <t>ca.M4.cmnt</t>
  </si>
  <si>
    <t>Information from Completed Exposure or Risk Assessments Data Metric 5: Sample size</t>
  </si>
  <si>
    <t>ca.M5.cmnt</t>
  </si>
  <si>
    <t>Information from Completed Exposure or Risk Assessments Data Metric 6: Metadata Completeness</t>
  </si>
  <si>
    <t>ca.M6.cmnt</t>
  </si>
  <si>
    <t>Information from Completed Exposure or Risk Assessments Data Metric 7: Metadata Completeness</t>
  </si>
  <si>
    <t>ca.M7.cmnt</t>
  </si>
  <si>
    <t>ca.U.score</t>
  </si>
  <si>
    <t>Reports containing other than exposure or release Data Metric High: Methodology</t>
  </si>
  <si>
    <t>oth.MHigh.cmnt</t>
  </si>
  <si>
    <t>Reports containing other than exposure or release Data Metric Medium: Geographic Scope</t>
  </si>
  <si>
    <t>oth.MMedium.cmnt</t>
  </si>
  <si>
    <t>Reports containing other than exposure or release Data Metric Low: Applicability</t>
  </si>
  <si>
    <t>oth.MLow.cmnt</t>
  </si>
  <si>
    <t>Reports containing other than exposure or release Data Metric 4: Temporal representativeness</t>
  </si>
  <si>
    <t>oth.M4.cmnt</t>
  </si>
  <si>
    <t>Reports containing other than exposure or release Data Metric 5: Sample Size</t>
  </si>
  <si>
    <t>oth.M5.cmnt</t>
  </si>
  <si>
    <t>Reports containing other than exposure or release Data Metric 6: Metadata Completeness</t>
  </si>
  <si>
    <t>oth.M6.cmnt</t>
  </si>
  <si>
    <t>Reports containing other than exposure or release Data Metric 7: Metadata Completeness</t>
  </si>
  <si>
    <t>oth.M7.cmnt</t>
  </si>
  <si>
    <t>oth.U.cmnt</t>
  </si>
  <si>
    <t>oth.U.score</t>
  </si>
  <si>
    <t>Wallace, L. A., Pellizzari, E., Hartwell, T., Rosenzweig, M., Erickson, M., Sparacino, C., Zelon, H.</t>
  </si>
  <si>
    <t>Personal exposure to volatile organic compounds I Direct measurements in breathing-zone air, drinking water, food, and exhaled breath</t>
  </si>
  <si>
    <t>Yes</t>
  </si>
  <si>
    <t>Occupational Exposure</t>
  </si>
  <si>
    <t>Four chemical and oil company workers, a sewage treatment worker</t>
  </si>
  <si>
    <t>inhalation</t>
  </si>
  <si>
    <t>vapor</t>
  </si>
  <si>
    <t>TEAM study in New Jersey. 18 breath samples were taken for the worker, all were below the LOD of 0.10 µg/m3</t>
  </si>
  <si>
    <t>5-10 hr samples</t>
  </si>
  <si>
    <t>High</t>
  </si>
  <si>
    <t>TEAMS study. Methods are known and assumed to be accurate.</t>
  </si>
  <si>
    <t>The data are from the United States and are representative of the industry being evaluated.</t>
  </si>
  <si>
    <t>The data are for an occupational scenario that is similar to an occupational scenario within the scope of the risk evaluation, in terms of the type of industry, operations, and work activities, however the source is not specific about the specific worker activities.</t>
  </si>
  <si>
    <t>Data is from High98Low, more than Medium0 years old and before PEL</t>
  </si>
  <si>
    <t>Sample data provided as ranges with statistics</t>
  </si>
  <si>
    <t>Sample type and exposure type given, but no other metadata provided.</t>
  </si>
  <si>
    <t>Uncertainty addressed in analysis of data, variability addressed subjects sampled</t>
  </si>
  <si>
    <t>Wallace, L., Pellizzari, E., Hartwell, T., Zelon, H., Sparacino, C., Perritt, R., Whitmore, R.</t>
  </si>
  <si>
    <t>Concentrations of 20 volatile organic compounds in the air and drinking water of 350 residents of New Jersey compared with concentrations in their exhaled breath</t>
  </si>
  <si>
    <t>use</t>
  </si>
  <si>
    <t>Inhalation</t>
  </si>
  <si>
    <t>Not detected in breath samples</t>
  </si>
  <si>
    <t>no information provided</t>
  </si>
  <si>
    <t>Residents in New Jersey were selected; Occupations of the residents were never disclosed in the report.</t>
  </si>
  <si>
    <t>well described method</t>
  </si>
  <si>
    <t>US data</t>
  </si>
  <si>
    <t>Unacceptable</t>
  </si>
  <si>
    <t>The data appears to be for non-occupational scenario (general population exposure) that would not apply to any occupational scenario within scope of the risk evaluation.</t>
  </si>
  <si>
    <t>data greater than Medium0 years old</t>
  </si>
  <si>
    <t>Statistical distribution of samples is fully characterized.</t>
  </si>
  <si>
    <t>Monitoring data include sample type but no other metadata.</t>
  </si>
  <si>
    <t>The monitoring study does not address variability or uncertainty.</t>
  </si>
  <si>
    <t>IARC,</t>
  </si>
  <si>
    <t>IARC monographs on the evaluation of the carcinogenic risk of chemicals to humans: Some industrial chemicals and dyestuffs</t>
  </si>
  <si>
    <t>Manufacturing, Processing, Use</t>
  </si>
  <si>
    <t>Vapor</t>
  </si>
  <si>
    <t>"The air in a chlorobenzene factory was found to contain 24-34 ppm [144- 204 mg/m3] para-dichlorobenzene; levels of orth0-dichlorobenzene were up to 25% of those for the para isomer. ortho-dichlorobenzene is a component of the gaseous emissions from the production of silicone medical tubing(20mg/m3); A survey in the late 1930s of three woollen mills where ortho-dichlorobenzene was used as a solvent reported vapour concentrations in workplace air to be 60-1620 mg/m3 "</t>
  </si>
  <si>
    <t>Industry total: 10,000 (during production, processing and industrial solvent use) and 2,000,000 (for all occupational activities); 200(fumes in transmission shops)</t>
  </si>
  <si>
    <t>Methodology not described, however the data is from the EPA so it is assumed to be reliable</t>
  </si>
  <si>
    <t>Related to CoU (silicone medical tubing manufacturing and wool mills)</t>
  </si>
  <si>
    <t>Monitoring data are greater than Medium0 years old.</t>
  </si>
  <si>
    <t>Sample distribution is characterized by no statistics.</t>
  </si>
  <si>
    <t>Sample type provided but no other metadata.</t>
  </si>
  <si>
    <t>Variability between Low woolen mills, uncertainty not described</t>
  </si>
  <si>
    <t>Fiserova-Bergerova, V., Pierce, J. T., Droz, P. O.</t>
  </si>
  <si>
    <t>Dermal absorption potential of industrial chemicals: Criteria for skin notation</t>
  </si>
  <si>
    <t>All</t>
  </si>
  <si>
    <t>dermal</t>
  </si>
  <si>
    <t>liquid</t>
  </si>
  <si>
    <t>This data source contains absorption data for a number of 2019 start chemicals. There are also predictive models for dermal flux.  Extraction of additional information from this source is needed. There are model parameters, predicted and experimental animal skin permeation data within the source and supporting discussions that may be useful for risk evaluation methodology development or improvement with respect to dermal exposure assessment.</t>
  </si>
  <si>
    <t>Equations and choice of parameter values are appropriate for the</t>
  </si>
  <si>
    <t>The model can be appropriately applied to an occupational scenario within the scope of the risk evaluation.</t>
  </si>
  <si>
    <t>Model/source is more than 20 years old but the model parameters and the animal skin permeation data is not time-sensitive such the age of the source should play a role in the confidence of this source.</t>
  </si>
  <si>
    <t>Model approach, equations, and choice of parameter values are transparent and clear</t>
  </si>
  <si>
    <t>The model characterizes variability and uncertainty in the results.</t>
  </si>
  <si>
    <t>model’s application.</t>
  </si>
  <si>
    <t>and can be evaluated. Rationale for selection of approach, equations, and parameter values is</t>
  </si>
  <si>
    <t>provided.</t>
  </si>
  <si>
    <t>IPCS,</t>
  </si>
  <si>
    <t>Chlorobenzenes other than hexachlorobenzene</t>
  </si>
  <si>
    <t>Use</t>
  </si>
  <si>
    <t>Workers in pathology laboratory</t>
  </si>
  <si>
    <t>no air monitoring was carried out, the symptoms reported by  22 out of the 26 subjects were consistent with those produced at  exposure levels in excess of 600 mg/m3 (100 ppm)</t>
  </si>
  <si>
    <t>Exposed for 8 hrs/day</t>
  </si>
  <si>
    <t>over 4 days</t>
  </si>
  <si>
    <t>Report uses High quality data from frequently-used sources.</t>
  </si>
  <si>
    <t>In-scope use (laboratory chemicals)</t>
  </si>
  <si>
    <t>Report is based on data greater than Medium0 years old and industry conditions that are expected to be outdated.</t>
  </si>
  <si>
    <t>Sample distribution is described qualitatively.</t>
  </si>
  <si>
    <t>Assessment results are provided but underlying methods, assumptions, and data sources are not fully transparent.</t>
  </si>
  <si>
    <t>Variability and uncertainty are not addressed.</t>
  </si>
  <si>
    <t>NIOSH,</t>
  </si>
  <si>
    <t>NIOSH pocket guide to chemical hazards</t>
  </si>
  <si>
    <t>Inhalation, dermal, ocular (pg. 126/454)</t>
  </si>
  <si>
    <t>Colorless to pale-yellow liquid with a pleasant, aromatic odor. (pg. 126/454)</t>
  </si>
  <si>
    <t>Prevent skin and eye contact, also provides recommendations for respirator types and refers reader to Tables 3 and 4 for more info. (pg. 126/454)</t>
  </si>
  <si>
    <t>The assessment or report uses High quality data and/or techniques or sound methods that are from frequently used sources (e.g., European Union or OECD reports, NIOSH HHEs, journal articles, Kirk-Othmer) and are generally accepted by the scientific community, and associated information does not indicate flaws or quality issues</t>
  </si>
  <si>
    <t>The report is for an occupational scenario within the scope of the risk evaluation (applicable to all COU's).</t>
  </si>
  <si>
    <t>Reference was published in MediumNot ApplicableNot Applicable7</t>
  </si>
  <si>
    <t>Statistical distribution of samples is fully characterized. Sample size is sufficiently representative.</t>
  </si>
  <si>
    <t>Assessment or report clearly documents its data sources, assessment methods, results, and assumptions.</t>
  </si>
  <si>
    <t>The report addresses variability and uncertainty in the results. Uncertainty is well characterized.</t>
  </si>
  <si>
    <t>Stull, J. O., Herring, B.</t>
  </si>
  <si>
    <t>Selection and testing of a glove combination for use with the USA coast Guard's chemical response suit</t>
  </si>
  <si>
    <t>Manufacturing, Processing,  Use</t>
  </si>
  <si>
    <t>Report tested different combinations of dual glove systems to assess how resilient they were to various chemicals by measuring breakthrough time. O-DCB did not break through any of the gloves tested. 3 hr breakthrough tests</t>
  </si>
  <si>
    <t>3 hrs</t>
  </si>
  <si>
    <t>Gloves (butyl rubber, Viton, and Silvershield);</t>
  </si>
  <si>
    <t>Methods are well documented (ASTM F7Low9-85) and assumed to be accurate.</t>
  </si>
  <si>
    <t>Data from US</t>
  </si>
  <si>
    <t>Information on glove effectiveness would be applicable to any CoU where workers may wear gloves</t>
  </si>
  <si>
    <t>Report is based on data greater than MediumNot Applicable years old.</t>
  </si>
  <si>
    <t>Sampling was done in triplicate,</t>
  </si>
  <si>
    <t>Methods and assumptions are clearly described</t>
  </si>
  <si>
    <t>Variability discussed between glove types but not uncertainty.</t>
  </si>
  <si>
    <t>CDC,</t>
  </si>
  <si>
    <t>Fourth national report on human exposure to environmental chemicals</t>
  </si>
  <si>
    <t>report uses High quality data</t>
  </si>
  <si>
    <t>The report is for an occupational scenario within the scope of the risk evaluation.</t>
  </si>
  <si>
    <t>The report is generally more than HighNot Applicable years but no more than MediumNot Applicable years old.</t>
  </si>
  <si>
    <t>Not Applicable</t>
  </si>
  <si>
    <t>characterized by no statistics</t>
  </si>
  <si>
    <t>report clearly documents its data sources</t>
  </si>
  <si>
    <t>The report does not address variability or uncertainty.</t>
  </si>
  <si>
    <t>Some chemicals that cause tumours of the kidney or urinary bladder in rodents and some other substances</t>
  </si>
  <si>
    <t>Manufacturing</t>
  </si>
  <si>
    <t>liquid, vapor</t>
  </si>
  <si>
    <t>Below LOD - 13.7 mg/m3</t>
  </si>
  <si>
    <t>approximately 92 000 workers in the United States (total)</t>
  </si>
  <si>
    <t>TWA, PBZ</t>
  </si>
  <si>
    <t>Sampling or analytical methodology is an approved OSHA or NIOSH method or is well described and found to be equivalent to approved OSHA or NIOSH method.</t>
  </si>
  <si>
    <t>The data are for an occupational scenario within the scope of the risk evaluation.</t>
  </si>
  <si>
    <t>Report from High999 (after the PEL but more than Medium0 years ago)</t>
  </si>
  <si>
    <t>Only average and ranges provided, no other statistics</t>
  </si>
  <si>
    <t>Sample type and exposure type given, but no other metadata provided</t>
  </si>
  <si>
    <t>Processing: Solvent in synthetic dye and pigment manufacturing</t>
  </si>
  <si>
    <t>Dye manufacturing: 0.3 - 14 mg/m3 Dye intermediate processing: 0.1 - 2.3 ppm, TWA</t>
  </si>
  <si>
    <t>approximately 92 000 workers in the United States (total) 10 workers in the intermediate plant</t>
  </si>
  <si>
    <t>Sampling or analytical methodology is an approved OSHA or NIOSH method or is well described and found to be equivalent to approved OSHA or NIOSH method</t>
  </si>
  <si>
    <t>"The data are from the United States and are representative of the industry being evaluated."</t>
  </si>
  <si>
    <t> The data are for an occupational scenario within the scope of the risk evaluation.</t>
  </si>
  <si>
    <t>Distribution of samples is characterized by a range with uncertain statistics.</t>
  </si>
  <si>
    <t>Nagasawa, Y., Ukai, H., Okamoto, S., Samoto, H., Itoh, K., Moriguchi, J., Sakuragi, S., Ohashi, F., Takada, S., Kawakami, T., Ikeda, M.</t>
  </si>
  <si>
    <t>Organic solvent use in enterprises in Japan</t>
  </si>
  <si>
    <t>Processing / Use</t>
  </si>
  <si>
    <t>o-DCB was detected in less than 1% of samples</t>
  </si>
  <si>
    <t>Analytic method: workroom air sampling (by the Tedlar bag method) and instrumental analyses (by capillary gas-chromatography)</t>
  </si>
  <si>
    <t>Sampling or analytical methodology is not equivalent to an approved OSHA or NIOSH method and EPA review of information indicates the methodology is acceptable. Differences in methods are not expected to lead to Lower quality data.</t>
  </si>
  <si>
    <t>The data are from Japan, an OECD country. other than the U.S., and locality-specific factors (e.g., potential differences in regulatory occupational exposure limits, industry/ process technologies) may impact exposures relative to the U.S.</t>
  </si>
  <si>
    <t>No specific in-scope uses or exposure scenarios are described (solvent use). Information may be applicable to in-scope CoU's for solvent use</t>
  </si>
  <si>
    <t>Data from Medium0HighHigh (&lt; High0 years)</t>
  </si>
  <si>
    <t>Distribution of samples is qualitative or characterized by no statistics.</t>
  </si>
  <si>
    <t>Monitoring data do not include any needed metadata</t>
  </si>
  <si>
    <t>to understand what the data represent and are not usable in the risk evaluation. No sample information was provided, only told that o-DCB was detected in 0-High% of work spaces</t>
  </si>
  <si>
    <t>Burgess, W. A.</t>
  </si>
  <si>
    <t>Potential exposures in the manufacturing industry—Their recognition and control</t>
  </si>
  <si>
    <t>commercial use - in degreasers and in paints and coatings</t>
  </si>
  <si>
    <t>Workers handling degreasers, paints and coatings</t>
  </si>
  <si>
    <t>Inhalation and dermal</t>
  </si>
  <si>
    <t>In a review of solvent exposures in Danish manufacturing and service industries, a series of 72 air sampling measurements were conducted during spray painting. 38% of the mixed solvent exposures exceeded 0.25 of the ACGIH TLV TWA, 29% were between 0.25 and 1.0 of the ACGIH TLV-TWA and 33% exceeded the combined ACGIH TLV-TWA.</t>
  </si>
  <si>
    <t>The article reports the following: Basecoat and clearcoat application by conventional air atomizing manual and robotic systems operating at 200 to 1356 psig had a mass median aerodynamic diameter of 4 to 12 um depending on the air pressure. The clearcoat application by a rotary atomizer with rotational speeds of 17,000 to 40,000 rpm generated particles of 20 to 35 um. In another study, the mass median aerodynamic diameter of lacquer mist was characterized as 6.4 um with a standard deviation of 3.4; an enamel had a mass median aerodynamic diameter of 5.7 with a standard deviation of 2.0. In both cases, spray painting was conducted by conventional air atomization.</t>
  </si>
  <si>
    <t>Number of workers depends on the work referred in this article</t>
  </si>
  <si>
    <t>Cold degreasing - Skin contact should be avoided and heavy duty protective gloves are mandatory. Glasses and a face shield should be used to protect the eyes and face from accidental splashing. Anyone entering a degreaser should wear a respirator suitable for conditions immediately dangerous to life or health; a lifeline should be held by an attendant.</t>
  </si>
  <si>
    <t>Cold degreasing - a work table with an exhaust is necessary for unloading and inspecting parts. In case of vapor degreaser, the controls are designed to minimize diffusion losses and disturbance losses due to rapid air movement across the top of the degreaser, movement of the load, convective velocities in the freeboard zone and overloading with subsequent vapor zone collapse. The controls are using a manual cover, using a freeboard ratio of 0.76 to 1.0, reducing condenser temperature, and reducing room draft. Other controls include periodic cleaning, Control measures for controlling fugitive emissions in paint mixing areas include using close fitting covers, equip tanks with integral agitators. All dispensing stations should be provided with collection trays and safety cans. Transfer of solvent should be done by closed-pump systems and not by open pouring. Controls in the application of two-component urethane and epoxy paint systems must include excellent housekeeping, effective ventilation control, and protective clothing; moreover, in applications not effectively controlled by ventilation, the operators should wear air-supplied respirators. Adequate washing facilities should be available, and eating, drinking, and smoking should be prohibited in the work area. A survey of 46 automobile shops involving 64 workers who did spray painting intermittently was conducted in Australia. Thirty percent of the shops used only an acrylic-based paint, 20% used only a polyurethane paint and the balance used both paint systems. Two-thirds of the shops had local exhaust control and the balance used general exhaust. Reusable, combination paint mist and vapor air-purifying respirators were available in all shops, however, approximately one-half of the workers used nuisance-type respirators. Airline respirators were available in one-tenth of the shops but used only occasionally. The air concentrations of solvent vapors were low with a mean concentration of one-fifth of the occupational exposure standard.</t>
  </si>
  <si>
    <t>Data provided is from various countries (not restricted to US)</t>
  </si>
  <si>
    <t>The report is more than MediumNot Applicable years old.</t>
  </si>
  <si>
    <t>Wehran-New York,, Inc.,</t>
  </si>
  <si>
    <t>Risk assessment for Buffalo Color area D</t>
  </si>
  <si>
    <t>Dermal, Inhalation</t>
  </si>
  <si>
    <t>o-DCB was non-detect in the soil and air so dermal intake and inhalation exposure was not estimated</t>
  </si>
  <si>
    <t>Assessment performed by the submitting company. Data is expected to be accurate but there is potential for bias.</t>
  </si>
  <si>
    <t>The data are from the United States and are representative of the industry being evaluated</t>
  </si>
  <si>
    <t>The assessment is for an occupational scenario within the scope of the risk evaluation.</t>
  </si>
  <si>
    <t>The completed exposure or risk assessment is more than Medium0 years old. The assessment captures operations, equipment, and worker activities that are expected to be outdated.</t>
  </si>
  <si>
    <t>Uncertain sample size, but all samples were beLow the limit of detection</t>
  </si>
  <si>
    <t>Assessment or report provides results, but the underlying methods, data sources, and assumptions are not fully transparent.</t>
  </si>
  <si>
    <t>The assessment provides only limited discussion of the variability and uncertainty in the results.</t>
  </si>
  <si>
    <t>Bakoğlu, M., Karademir, A., Ayberk, S.</t>
  </si>
  <si>
    <t>An evaluation of the occupational health risks to workers in a hazardous waste incinerator</t>
  </si>
  <si>
    <t>"Sampling point 1: 4.56 ppb Sampling point 2: 14.86 ppb"</t>
  </si>
  <si>
    <t>2 samples, In front of the rotary kiln and near the fly ash transfer line from the ash silo</t>
  </si>
  <si>
    <t>Sampling or analytical methodology is an approved OSHA or NIOSH method or is well described and found to be equivalent to approved OSHA or NIOSH method (EPA 8Medium60)</t>
  </si>
  <si>
    <t>Data are from Turkey (OECD)</t>
  </si>
  <si>
    <t>Operations, equipment, and worker activities are expected to be reasonably representative of current conditions. The monitoring data were collected after the most recent PEL establishment or update but are generally more than High0 years old.</t>
  </si>
  <si>
    <t>Metadata given, but no exposure frequency information</t>
  </si>
  <si>
    <t>, 16-24 hr samples</t>
  </si>
  <si>
    <t>Mikatavage, M., Que Hee, S. S., Ayer, H. E.</t>
  </si>
  <si>
    <t>Permeation of chlorinated aromatic compounds through Viton and nitrile glove materials</t>
  </si>
  <si>
    <t>Report tested different glove thicknesses and materials to assess how resilient they were to various chemicals by measuring breakthrough time.</t>
  </si>
  <si>
    <t>o-DCB: Sup. Nitrile: 20 +/- 5 min, Unsup. Nitrile: 37.5 +/- 7.5 min, Unsup. Viton: &gt; 240 min. 150 sxamples, 50 for each glove type</t>
  </si>
  <si>
    <t>Gloves (butyl rubber, Viton)</t>
  </si>
  <si>
    <t>The assessment or report uses High quality data and/or techniques or sound methods that are not from a frequently used source and associated information does not indicate flaws or quality issues</t>
  </si>
  <si>
    <t>The report is more than MediumNot Applicable years old. The report captures operations, equipment, and worker activities that are expected to be outdated.</t>
  </si>
  <si>
    <t>Only average provided for samples</t>
  </si>
  <si>
    <t>The report provides only limited discussion of the variability and uncertainty in the results.</t>
  </si>
  <si>
    <t>Chrostek, W. J., Thoburn, T. W.</t>
  </si>
  <si>
    <t>Health Hazard Evaluation Determination Report No. HHE-74-107-279, General Electric Company, Silicone Products Department, Waterford, New York</t>
  </si>
  <si>
    <t>Processing</t>
  </si>
  <si>
    <t>Molding compound area, separator area, Operator-mechanics</t>
  </si>
  <si>
    <t>Liquid, vapor</t>
  </si>
  <si>
    <t>Sample concentrations ranged from non detect - 329 mg/m3 for chlorobenzene</t>
  </si>
  <si>
    <t>7hrs (8am - 4 PM)</t>
  </si>
  <si>
    <t>samples: 34 - 440 min</t>
  </si>
  <si>
    <t>respiratory protective equipment</t>
  </si>
  <si>
    <t>Sampling or analytical methodology is an approved OSHA or NIOSH method or is well described and found to be equivalent to approved OSHA or NIOSH methods.</t>
  </si>
  <si>
    <t>The data are for an occupational scenario that is similar to an occupational scenario within the scope of the risk evaluation, in terms of the type of industry, operations, and work activities</t>
  </si>
  <si>
    <t>Data from High976 (before the PEL)</t>
  </si>
  <si>
    <t>Raw sample data provided</t>
  </si>
  <si>
    <t>Metadata provided for samples, however these samples only describe concentrations for chlorobenzene. No sample data for o-DCB.</t>
  </si>
  <si>
    <t>Variability and uncertainty discussed in methodology</t>
  </si>
  <si>
    <t>Dow Chemical,</t>
  </si>
  <si>
    <t>Comprehensive industrial hygiene survey for monochlorobenzene and the isomers of dichlorobenzene at the Michigan division chlorobenzol plant</t>
  </si>
  <si>
    <t>Badger, Chlorinator, tri-Tetrachlor operator, Still Operator, Chlorobenzol operator</t>
  </si>
  <si>
    <t>82 Personal samples range from: N.D. - 7.95 ppm (document is difficult to read)</t>
  </si>
  <si>
    <t>Exposures provided in 8-hr TWA</t>
  </si>
  <si>
    <t>Methods are well documented and assumed to be accurate. Study performed by DOW Chemical</t>
  </si>
  <si>
    <t>Data from the US</t>
  </si>
  <si>
    <t>Data from High979 (before the PEL)</t>
  </si>
  <si>
    <t>The monitoring study addresses variability in the determinants of exposure for the sampled site or sector. The monitoring study addresses uncertainty in the exposure estimates or uncertainty can</t>
  </si>
  <si>
    <t>be determined from the sampling and analytical method.</t>
  </si>
  <si>
    <t>Ng, M. G., van Tongeren, M., Semple, S.</t>
  </si>
  <si>
    <t>Simulated transfer of liquids and powders from hands and clothing to the mouth</t>
  </si>
  <si>
    <t>Multiple</t>
  </si>
  <si>
    <t>oral</t>
  </si>
  <si>
    <t>liquid, solid</t>
  </si>
  <si>
    <t>Oral Exposure Model: Eii=Ld x SA x TE(pdf pg. 2) TE were experimentally determined for liquid, solid, fine powder, rough powder, soluble powder, and insoluble powder(Table IV on pdf pg. 9).</t>
  </si>
  <si>
    <t>The model is based on scientifically sound approaches, however, the model does not take into account evaporation or absorption. The experimentally determined TEs may be useful and the model may be adapted to account for those factors.</t>
  </si>
  <si>
    <t>The data are from the U.K., an OECD country.</t>
  </si>
  <si>
    <t>Model can be applied to occupational scenarios where inadvertent oral exposure is likely.</t>
  </si>
  <si>
    <t>Data was published in 2014, so generally no more than 10 years old.</t>
  </si>
  <si>
    <t>Model approach, equations, and choice of parameter values are transparent and clear and can be evaluated. Rationale for selection of approach, equations, and parameter values is provided.</t>
  </si>
  <si>
    <t>The model characterizes variability (e.g., study tests several different factors in varying transfer efficiencies) and uncertainty in the results (contains a limitation section).</t>
  </si>
  <si>
    <t>OECD,</t>
  </si>
  <si>
    <t>Emission scenario document on coating application via spray-painting in the automotive refinishing industry</t>
  </si>
  <si>
    <t>Use - Automotive Coating Application</t>
  </si>
  <si>
    <t>transferring and mixing liquid products, container cleaning, transferring mixed coating to application equipment, overspray</t>
  </si>
  <si>
    <t>dermal and inhalation</t>
  </si>
  <si>
    <t>8 workers/site</t>
  </si>
  <si>
    <t>air-purifying respirators or air-supplied respirators, Gloves (typically latex or nitrile), paint suits, and face masks/eye protection</t>
  </si>
  <si>
    <t>Assessment uses High quality data/techniques/methods from frequently-used sources.</t>
  </si>
  <si>
    <t>This ESD was developed by EPA based on U.S. data</t>
  </si>
  <si>
    <t>Data is for multiple in-scope occupational scenarios; however, data is general and not specific to a chemical.</t>
  </si>
  <si>
    <t>Assessment is based on data greater than Medium0 years old.</t>
  </si>
  <si>
    <t>Sample distribution characterized by limited statistics (min, max, mean) but discrete samples not provided and distribution not fully characterized.</t>
  </si>
  <si>
    <t>All data sources, methods, results, and assumptions are clearly documented.</t>
  </si>
  <si>
    <t>Uncertainty not addressed. Variability addressed by considering multiple coating types.</t>
  </si>
  <si>
    <t>Health Hazard Evaluation report no. HETA 81-065-938, METRO Bus Maintenance Shop, Washington, DC</t>
  </si>
  <si>
    <t>Use-Degreasers</t>
  </si>
  <si>
    <t>Bus maintenance repair shop - degreasing activities</t>
  </si>
  <si>
    <t>Dichlorobenzene was below the LOD of 0.03 mg/m3</t>
  </si>
  <si>
    <t>Sampling/analytical methodology is an approved NIOSH method.</t>
  </si>
  <si>
    <t>Data are for degreasing, an in-scope occupational scenario.</t>
  </si>
  <si>
    <t>Statistical distribution of samples is fully characterized (discrete sampling data provided).</t>
  </si>
  <si>
    <t>Sample type and exposure type provided but missing exposure duration and frequency.</t>
  </si>
  <si>
    <t>Uncertainty is addressed in sampling/analytical methodology but variability is not addressed.</t>
  </si>
  <si>
    <t>Letter from Dow Chem Co submitting several studies with trichloroethylene and other chemicals in humans with attachments (sanitized)</t>
  </si>
  <si>
    <t>workers in Trichloroethylene and Anhydrous Hydrochloric Acid plants. Tested during plant shut down and during normal operation. Workers also cleared lines during monitoring.</t>
  </si>
  <si>
    <t>Exposure monitoring was conducted, but the information was marked as confidentital and is not included in this source</t>
  </si>
  <si>
    <t>Full face respirators were used during short-term monitoring</t>
  </si>
  <si>
    <t>Report uses High quality techniques/methods that are not from frequently-used sources and there are no known quality issues.</t>
  </si>
  <si>
    <t>Data are from the U.S.</t>
  </si>
  <si>
    <t>In-scope use (organic chemical manufacturing)</t>
  </si>
  <si>
    <t>Report is based on data greater than MediumNot Applicable years old and industry conditions that are expected to be outdated.</t>
  </si>
  <si>
    <t>No samples for o-DCB</t>
  </si>
  <si>
    <t>Source does not provide the results of monitoring, the data is omitted</t>
  </si>
  <si>
    <t>Uncertainty and variability not addressed</t>
  </si>
  <si>
    <t>Xing, L., Wang, L., Zhang, R.</t>
  </si>
  <si>
    <t>Characteristics and health risk assessment of volatile organic compounds emitted from interior materials in vehicles: a case study from Nanjing, China</t>
  </si>
  <si>
    <t>23 samples. ND - 90.37 µg/m3</t>
  </si>
  <si>
    <t>Interiors of 23 vehicles</t>
  </si>
  <si>
    <t>Data is not for an in-scope use, but may be applicable for an in-scope occupational scenario</t>
  </si>
  <si>
    <t>Monitoring data were collected after the most recent PEL and no more than High0 years old.</t>
  </si>
  <si>
    <t>Monitoring data include all associated metadata, including sample types, exposure types, sample durations, exposure durations worker activities, and exposure frequency.</t>
  </si>
  <si>
    <t>Uncertainty is addressed in sampling/analytical methodology variability is addressed between car types</t>
  </si>
  <si>
    <t>Olin Chemicals,</t>
  </si>
  <si>
    <t>Industrial hygiene sampling for toluene diisocyanate at Olin Moundsville plant</t>
  </si>
  <si>
    <t>Industrial use</t>
  </si>
  <si>
    <t>Amount of o-DCB – 45.177 ug/sample equivalent to 3.06 ppm. Total volume sampled – 2.4 liters.</t>
  </si>
  <si>
    <t>Sampling methodology is an approved NIOSH method</t>
  </si>
  <si>
    <t>The data are from the United States</t>
  </si>
  <si>
    <t>more than Medium0 years old</t>
  </si>
  <si>
    <t>Industrial hygiene sampling for toluene diisocyanate at Olin Chemical Moundsville plant</t>
  </si>
  <si>
    <t>industrial use</t>
  </si>
  <si>
    <t>Amount of o-DCB – 11.829 ug/sample equivalent to 0.85 ppm. Total volume sampled – 2.4 liters.</t>
  </si>
  <si>
    <t>NICNAS,</t>
  </si>
  <si>
    <t>Priority existing chemical assessment report no. 14: Ortho-dichlorobenzene</t>
  </si>
  <si>
    <t>Blending, packaging</t>
  </si>
  <si>
    <t>"Blending: 0.25 - 4 hrs/day Packaging: 1 hr/day (max)" "Blending: 1 - 5 days/yr Packaging: 1-5 days/yr"</t>
  </si>
  <si>
    <t>"Blending: 1 -2 workers/company Packaging: 1 -2 workers/company"</t>
  </si>
  <si>
    <t>Report uses High quality data that are not from frequently-used sources and there are no known quality issues.</t>
  </si>
  <si>
    <t>Data from Australia (OECD)</t>
  </si>
  <si>
    <t>Data are for foreign formulation, which may be applicable to domestic processing (in-scope)</t>
  </si>
  <si>
    <t>Report is based on data greater than High0 years old but no more than Medium0 years old and industry conditions that are expected to be representative of current industry conditions.</t>
  </si>
  <si>
    <t>SIDS initial assessment report for 13th SIAM: 1,2-Dichlorobenzene</t>
  </si>
  <si>
    <t>Manufacturing, Processing</t>
  </si>
  <si>
    <t>Occupational exposures levels were estimated by use of the UK EASE model. For formulation, levels were estimated to be 0.5 to 3 ppm (8 hour TWA) at 20oC, assuming a non-dispersive pattern of use with local exhaust ventilation present. Dermal exposure is unlikely to contribute significantly. Information on workplace exposure to the chemical from production and processing is presented by way of example of the largest producer for a site in Germany. During the past five years (1997 - 2001) 21 samples were taken. All measurements were less than 15 mg/m3.</t>
  </si>
  <si>
    <t>Sampling/analytical methodology is not specified.</t>
  </si>
  <si>
    <t>Data from Germany (OECD)</t>
  </si>
  <si>
    <t>Data are for foreign manufacturing and formulation (assumed degreasers), which may be applicable to domestic manufacturing and formulation (in-scope)</t>
  </si>
  <si>
    <t>Monitoring data were collected after the most recent PEL and greater than High0 years old.</t>
  </si>
  <si>
    <t>Use of Degreasers</t>
  </si>
  <si>
    <t>Exposure values of 10 to 50 ppm (8 hour TWA) at 25oC were obtained for end-use assuming a non-dispersive pattern of use and no aerosol formation. Dermal exposure is likely to be incidental during an 8-hour day.</t>
  </si>
  <si>
    <t>CoU in-scope (use of degreasers)</t>
  </si>
  <si>
    <t>Harkov, R., Gianti, S. J., Bozzelli, J. W., Laregina, J. E.</t>
  </si>
  <si>
    <t>Monitoring volatile organic compounds at hazardous and sanitary landfills in New Jersey</t>
  </si>
  <si>
    <t>Study states that samples were taken around the waste sites, near homes. Average o-DCB measurements ranged from 0.04 ppb - 0.86 ppb with a max of 8.4 ppb.</t>
  </si>
  <si>
    <t>Sampling or analytical methodology is well described and found to be equivalent to approved OSHA or NIOSH methods.</t>
  </si>
  <si>
    <t>The data are for a non-occupational scenario that is similar scenario within the scope of the risk evaluation (disposal).</t>
  </si>
  <si>
    <t>The data were collected before the most recent PEL establishment or update or are more than Medium0 years old if no PEL is established.</t>
  </si>
  <si>
    <t>Distribution of samples is characterized by a range with uncertain statistics (averages)</t>
  </si>
  <si>
    <t>Monitoring data include most critical metadata, such as sample type and exposure type, but lacks additional metadata, such as sample durations, exposure durations, exposure frequency, and/or</t>
  </si>
  <si>
    <t>worker activities.</t>
  </si>
  <si>
    <t>Violante, F. S., Milani, S., Malenchini, G., Barbieri, A.</t>
  </si>
  <si>
    <t>Chloracne due to o-dichlorobenzene in a laboratory worker</t>
  </si>
  <si>
    <t>Use: Laboratory chemicals</t>
  </si>
  <si>
    <t>0.8–2.2 p.p.b in air</t>
  </si>
  <si>
    <t>3 months-The patient was removed from further exposure</t>
  </si>
  <si>
    <t>Sampling/analytical methodology is not an approved OSHA/NIOSH method but is an acceptable methodology.</t>
  </si>
  <si>
    <t>Data from Italy (OECD)</t>
  </si>
  <si>
    <t>Data is for laboratory use (in scope)</t>
  </si>
  <si>
    <t>Monitoring data were collected after the most recent PEL but are more than High0 years old and no greater than Medium0 years old.</t>
  </si>
  <si>
    <t>Samples characterized by range with uncertain statistics</t>
  </si>
  <si>
    <t>Sample type and exposure type provided but missing exposure frequency.</t>
  </si>
  <si>
    <t>Kumagai, S., Matsunaga, I.</t>
  </si>
  <si>
    <t>Relations between exposure to o-dichlorobenzene and concentrations of urinary metabolites</t>
  </si>
  <si>
    <t>"Worker A: The 1-hrTWAs for o-DCB ranged from 0.1 to 7.9 ppm (mean (SD)=2. l ppm (2.5 ppm)). Worker B:  The 1-hr TWA values varied from 0.1 to 8.8 ppm (mean (SD)=l.4 ppm (2.9 ppm))"</t>
  </si>
  <si>
    <t>9 hours 8:00-1700</t>
  </si>
  <si>
    <t>Data from Japan (OECD)</t>
  </si>
  <si>
    <t>Data is for synthetic dye manufacturing (in scope)</t>
  </si>
  <si>
    <t>Variability addressed between the workers but uncertainty was not addressed</t>
  </si>
  <si>
    <t>Comprehensive industrial hygiene survey for the Michigan division organic chemicals production department distribution center and warehouse, and buildings</t>
  </si>
  <si>
    <t>Distribution in Commerce</t>
  </si>
  <si>
    <t>drumming, weighing</t>
  </si>
  <si>
    <t>1.2 - 3.2 ppm</t>
  </si>
  <si>
    <t>0.98 ppm - 5.7 ppm</t>
  </si>
  <si>
    <t>short-term and 6-8 hr TWA</t>
  </si>
  <si>
    <t>Data is for distribution in commerce (in scope)</t>
  </si>
  <si>
    <t>Variability addressed between worker activities but uncertainty was not addressed</t>
  </si>
  <si>
    <t>280 - 345 minutes samples</t>
  </si>
  <si>
    <t>samples taken at distribution center</t>
  </si>
  <si>
    <t>NIOSH pocket guide to chemical hazards: o-Dichlorobenzene</t>
  </si>
  <si>
    <t>Inhalation, dermal, ocular</t>
  </si>
  <si>
    <t>Colorless to pale-yellow liquid with a pleasant, aromatic odor</t>
  </si>
  <si>
    <t>Respirator Recommendations</t>
  </si>
  <si>
    <t>Data was obtained from NIOSH within the last HighNot Applicable years</t>
  </si>
  <si>
    <t>NIOSH/OSHA</t>
  </si>
  <si>
    <t>Up to 200 ppm:</t>
  </si>
  <si>
    <t>(APF = 50) Any chemical cartridge respirator with a full facepiece and organic vapor cartridge(s)</t>
  </si>
  <si>
    <t>(APF = 25) Any powered, air-purifying respirator with organic vapor cartridge(s)</t>
  </si>
  <si>
    <t>(APF = 50) Any self-contained breathing apparatus with a full facepiece</t>
  </si>
  <si>
    <t>(APF = 50) Any supplied-air respirator with a full facepiece</t>
  </si>
  <si>
    <t>Emergency or planned entry into unknown concentrations or IDLH conditions:</t>
  </si>
  <si>
    <t>(APF = 10,000) Any self-contained breathing apparatus that has a full facepiece and is operated in a pressure-demand or</t>
  </si>
  <si>
    <t>other positive-pressure mode</t>
  </si>
  <si>
    <t>(APF = 10,000) Any supplied-air respirator that has a full facepiece and is operated in a pressure-demand or other</t>
  </si>
  <si>
    <t>positive-pressure mode in combination with an auxiliary self-contained positive-pressure breathing apparatus</t>
  </si>
  <si>
    <t>Escape:</t>
  </si>
  <si>
    <t>(APF = 50) Any air-purifying, full-facepiece respirator (gas mask) with a chin-style, front- or back-mounted organic vapor</t>
  </si>
  <si>
    <t>canister</t>
  </si>
  <si>
    <t>Any appropriate escape-type, self-contained breathing apparatus</t>
  </si>
  <si>
    <t>Wang, D., Yu, H., Shao, X., Yu, H., Nie, L.</t>
  </si>
  <si>
    <t>Direct and potential risk assessment of exposure to volatile organic compounds for primary receptor associated with solvent consumption</t>
  </si>
  <si>
    <t>commercial use</t>
  </si>
  <si>
    <t>painter</t>
  </si>
  <si>
    <t>O-DCB concentrations (ug/m3) in 3 water-based paints are as follows: 1) water-based acrylic primer: mean - 1.9 ± 1.2, median - 1.5, max - 4.1. 2) water-based epoxy primer: mean - 1.8 ± 1.8, median - 1.4, max - 5.4. 3) water-based acrylic topcoat: mean - 1.7 ± 1.7, median - 0.9, max - 4.6.</t>
  </si>
  <si>
    <t>methodology is well described</t>
  </si>
  <si>
    <t>not an OECD country</t>
  </si>
  <si>
    <t>data is less than High0 years</t>
  </si>
  <si>
    <t>Monitoring data include most critical metadata</t>
  </si>
  <si>
    <t>addresses variability and uncertainty</t>
  </si>
  <si>
    <t>U.S. EPA,</t>
  </si>
  <si>
    <t>Additives in plastics processing (compounding) – generic scenario for estimating occupational exposures and environmental release – Draft</t>
  </si>
  <si>
    <t>Processing-plastic materials</t>
  </si>
  <si>
    <t>compounding of plastic resins.</t>
  </si>
  <si>
    <t>inhalation and dermal</t>
  </si>
  <si>
    <t>Solid, Liquid</t>
  </si>
  <si>
    <t>A. Exposure from Unloading and Charging Additives to Compounding Process (Exposure A)</t>
  </si>
  <si>
    <t>8 hrs</t>
  </si>
  <si>
    <t>250 days per year</t>
  </si>
  <si>
    <t>25,557 workers in industry</t>
  </si>
  <si>
    <t>The assessment or report uses High quality data and/or techniques or sound methods that are from a frequently used source. EPA generic scenario document.</t>
  </si>
  <si>
    <t>The assessment is for an occupational scenario within the scope of the risk evaluation. Not specific to oDCB.</t>
  </si>
  <si>
    <t>more than High0 years but no more than Medium0 years old.</t>
  </si>
  <si>
    <t>Assessment or report clearly documents its data sources, assessment methods, results, and assumptions</t>
  </si>
  <si>
    <t>Occupational Exposures:</t>
  </si>
  <si>
    <t>Dermal: CEB standard estimate for routine direct handling of solids, 2 hands and incidental contact of liquids, 2 hands.</t>
  </si>
  <si>
    <t>A. Exposure to solid or liquids during unloading of additives from transport container and</t>
  </si>
  <si>
    <t>Solid exposure:</t>
  </si>
  <si>
    <t>charging additives to operation.</t>
  </si>
  <si>
    <t>Dermal exposure = 3,100 mg/day x fraction of chemical in additive (if applicable)</t>
  </si>
  <si>
    <t>B. Exposure to liquids during equipment cleaning of compounding equipment.</t>
  </si>
  <si>
    <t>Example for solid additive:</t>
  </si>
  <si>
    <t>C. Exposure to solids during filling containers with compounded plastic resin.</t>
  </si>
  <si>
    <t>3,100 mg/day exposure = 3,100 mg/day x 1</t>
  </si>
  <si>
    <t>Liquid exposure:</t>
  </si>
  <si>
    <t>Dermal Exposure = liquid amount on skin x area of skin x # of incidents x fraction of chemical in additive</t>
  </si>
  <si>
    <t>Example of liquid additive:</t>
  </si>
  <si>
    <t>1,800 mg/day exposure = 2.1 mg/cm2-incident x 840 cm2 x 1 incident/day x 1</t>
  </si>
  <si>
    <t>B. Exposure from Compounding Equipment Cleaning (Exposure B)</t>
  </si>
  <si>
    <t>Dermal: Assume manual equipment cleaning dermal model. CEB standard estimate for routine contact of liquids, 2 hands for equipment cleaning waste. Assume concentration of chemical in cleaning solution is 50% the concentration of chemical in resin (engineering judgment). Note, dermal contact with cooling water is not expected because of elevated temperatures.</t>
  </si>
  <si>
    <t>Dermal Exposure = liquid amount on skin x area of skin x # of incidents x fraction of chemical in additive x fraction of additive in resin x fraction of resin in water</t>
  </si>
  <si>
    <t>Example of antioxidant in resin at 0.005 weight fraction:</t>
  </si>
  <si>
    <t>4.4 mg/day exposure = 2.1 mg/cm2-incident x 840 cm2 x 1 incident/day x 1 x 0.005 x 0.5</t>
  </si>
  <si>
    <t>Leather dyeing - Generic scenario for estimating occupational exposures and environmental releases (draft)</t>
  </si>
  <si>
    <t>Leather dyeing</t>
  </si>
  <si>
    <t>Worker activities include weighing, mixing, dyeing, drying, and buffing.</t>
  </si>
  <si>
    <t>Liquid or solid</t>
  </si>
  <si>
    <t>"Inhalation: Exposures estimated in weighing, mixing, and buffing; exposure during dyeing and drying considered negligible. Inhalation exposures based on dye concentration in mixture and concentration of mixture in air.</t>
  </si>
  <si>
    <t>Exposure duration ranges between 1.5-8 hrs/day based on worker activity.</t>
  </si>
  <si>
    <t>Calculation for days of operation</t>
  </si>
  <si>
    <t>&lt;7 workers exposed per site</t>
  </si>
  <si>
    <t>Assessment uses High quality information/data from frequently-used sources.</t>
  </si>
  <si>
    <t>This GS is based on U.S. data</t>
  </si>
  <si>
    <t>Data is for an in-scope occupational scenario; however, data is general and not specific to a chemical.</t>
  </si>
  <si>
    <t>Sample distributions characterized by ranges/estimations and some state statistics.</t>
  </si>
  <si>
    <t>Methods, results, and assumptions are clearly documented, but underlying data sources are not fully transparent.</t>
  </si>
  <si>
    <t>Uncertainty not addressed. Variability addressed by considering both liquid and solid physical forms and different worker activities.</t>
  </si>
  <si>
    <t>Dermal: If a solid, estimated dermal exposure in mg/day from weighing the dye is 3,100*concentration of chemical. If a liquid, estimated dermal exposure in mg/day from mixing and filling operations is 1,800*concentration of chemical."</t>
  </si>
  <si>
    <t>Manufacture and use of printing ink - Generic scenario for estimating occupational exposures and environmental releases (revised draft)</t>
  </si>
  <si>
    <t>Industrial Use: Solvents (printing ink)</t>
  </si>
  <si>
    <t>"Inhalation exposure may result from unloading solid or volatile chemical substances used as ingredients for the ink" pg. 31/54</t>
  </si>
  <si>
    <t>dermal, inhalation (vapor or particulate is possible depending on product/process)</t>
  </si>
  <si>
    <t>liquid, vapor, solid</t>
  </si>
  <si>
    <t>"To estimate inhalation exposure to particulates, assume that the total particulate concentration in air is 2 mg/m3 . This was the average value found at the Consolidated Printing Inks site (NIOSH, 1981)." pg. 32/54</t>
  </si>
  <si>
    <t>pgs. 32-33/54 provide methods to assess dermal exposure(s)</t>
  </si>
  <si>
    <t>Provides default value of 250 days/yr (pg. 31/54)</t>
  </si>
  <si>
    <t>Table 6, pg. 30/54, provides number of workers by ink type</t>
  </si>
  <si>
    <t>Note: This is not the most recent version of the Inks GS</t>
  </si>
  <si>
    <t>The assessment or report uses High quality data and/or techniques or sound methods that are from a frequently used source (e.g., European Union or OECD reports, NIOSH HHEs, journal articles, Kirk-Othmer) and are generally accepted by the scientific community, and associated information does not indicate flaws or quality issues.</t>
  </si>
  <si>
    <t>The completed exposure or risk assessment is more than Medium0 years old.</t>
  </si>
  <si>
    <t>Distribution of samples is characterized by a range with uncertain statistics. It is unclear if analysis is representative.</t>
  </si>
  <si>
    <t>Assessment or report clearly documents results, methods, and assumptions. Data sources are generally described but not fully transparent.</t>
  </si>
  <si>
    <t>"Dermal exposure may result form unloading additives, cleaning equipment, and packaging ink. Dermal estimates are based on CEB’s Method for Screening - Level Assessments of Dermal Exposure (CEB 2000)." pg. 32/54</t>
  </si>
  <si>
    <t>Science Applications International Corporation,</t>
  </si>
  <si>
    <t>Generic scenario for automobile spray coating: Draft report</t>
  </si>
  <si>
    <t>Automotive Coating Application</t>
  </si>
  <si>
    <t>"Auto OEM: robotics operations, paint mixing, paint booth cleaning, inspection, and manual ""touch-up"" painting</t>
  </si>
  <si>
    <t>inhalation: 8-hr TWA surrogate data</t>
  </si>
  <si>
    <t>"Auto OEM: 250 days/yr</t>
  </si>
  <si>
    <t>"Auto OEM: 17 workers/site</t>
  </si>
  <si>
    <t>Spray booths</t>
  </si>
  <si>
    <t>Sample distribution characterized by a range with uncertain statistics.</t>
  </si>
  <si>
    <t>Uncertainty not addressed. Variability addressed by considering OEM and refinish applications.</t>
  </si>
  <si>
    <t>Autorefinish: wat sanding, car washing, stripping (paint removal), machine sanding, blowing, buffing, polishing, paint spraying, paint and primer mixing, and inspection"</t>
  </si>
  <si>
    <t>"dermal: Provides methods for modeling exposures to non-volatile liquids; Inhalation: Provides methods for modeling exposures to mists"</t>
  </si>
  <si>
    <t>Autorefinish: 170 days/yr"</t>
  </si>
  <si>
    <t>Autorefinish: 4-10 workers/site"</t>
  </si>
  <si>
    <t>Transportation equipment cleaning - Generic scenario for estimating occupational exposures and environmental releases (draft)</t>
  </si>
  <si>
    <t>The greatest potential for worker exposure to materials last transported occurs during heel removal.</t>
  </si>
  <si>
    <t>Facility personnel typically wear coveralls, safety shoes, protective glasses, and gloves during tank cleaning</t>
  </si>
  <si>
    <t>Data are for multiple in-scope occupational scenarios; however, data is general and not specific to a chemical.</t>
  </si>
  <si>
    <t>Assessment is based on data greater than High0 years old but no more than Medium0 years old and industry conditions that are expected to be representative of current industry conditions.</t>
  </si>
  <si>
    <t>N/A - only qualitative information provided</t>
  </si>
  <si>
    <t>Manufacture and use of printing inks - generic scenario for estimating occupational exposures and environmental releases: Draft</t>
  </si>
  <si>
    <t>A. Dermal exposure solid raw materials and inhalation exposure to particulate</t>
  </si>
  <si>
    <t>inhalation, Dermal</t>
  </si>
  <si>
    <t>paste, liquid, or solid</t>
  </si>
  <si>
    <t>7,432 production workers</t>
  </si>
  <si>
    <t>The assessment or report uses High quality data and/or techniques or sound methods. EPA generic scenario document</t>
  </si>
  <si>
    <t>The report is for an occupational scenario within the scope of the risk evaluation. Not Specific to oDCB</t>
  </si>
  <si>
    <t>B. Dermal exposure to liquid raw materials and inhalation exposure to volatile materials</t>
  </si>
  <si>
    <t>C. Inhalation exposure to fugitive air emissions from dispersion tank</t>
  </si>
  <si>
    <t>D. Inhalation exposure to fugitive air emissions from milling</t>
  </si>
  <si>
    <t>E. Dermal and inhalation exposure during equipment cleaning</t>
  </si>
  <si>
    <t>F. Dermal exposure to ink during loading and inhalation exposure from volatile components</t>
  </si>
  <si>
    <t>Industrial use- Printing Operations</t>
  </si>
  <si>
    <t>A. Dermal exposure to ink and inhalation exposure to volatile components during unloading</t>
  </si>
  <si>
    <t>Distribution of samples is qualitative or characterized by no statistics</t>
  </si>
  <si>
    <t>B. Inhalation exposure to fugitive air releases from ink reservoir</t>
  </si>
  <si>
    <t>C. Inhalation exposure to ink mist generated from printing press</t>
  </si>
  <si>
    <t>D. Dermal and inhalation exposure during equipment cleaning</t>
  </si>
  <si>
    <t>E. Inhalation exposure to fugitive air releases from drying</t>
  </si>
  <si>
    <t>Spray coatings in the furniture industry - generic scenario for estimating occupational exposures and environmental releases: Draft</t>
  </si>
  <si>
    <t>Furniture Coating Application</t>
  </si>
  <si>
    <t>unloading, spray application, equipment cleaning</t>
  </si>
  <si>
    <t>"dermal: Provides methods for modeling exposures to non-volatile liquids</t>
  </si>
  <si>
    <t>250 days/yr</t>
  </si>
  <si>
    <t>12-98 workers/site</t>
  </si>
  <si>
    <t>Air-supplied full face piece respirator; Disposable overalls and head covering; Gloves specific to the chemicals used; and boots and boot coverings</t>
  </si>
  <si>
    <t>Statistical distribution of samples related to spray application is fully characterized (discrete sampling data provided).</t>
  </si>
  <si>
    <t>Uncertainty not addressed. Variability addressed by considering various chemical functions and wood vs metal furniture uses</t>
  </si>
  <si>
    <t>Inhalation: Provides methods for modeling exposures to mists and volatile liquids"</t>
  </si>
  <si>
    <t>Emission scenario document on chemical additives used in automotive lubricants</t>
  </si>
  <si>
    <t>Processing and Use - Formulation and Use of Automotive Lubricants</t>
  </si>
  <si>
    <t>PROC: unloading, container cleaning, formulation, sampling, equipment cleaning, loading USE: Unloading, container cleaning</t>
  </si>
  <si>
    <t>Exposure Frequency: Processing: 203-360 days/yr Use: 253 days/yr</t>
  </si>
  <si>
    <t>PROC: 22 workers/site USE: 4 workers/site</t>
  </si>
  <si>
    <t>PROC: Respirators, gloves, safety glasses USE: gloves, protective footwear, protective headwear, dust masks or respirators</t>
  </si>
  <si>
    <t>LEV</t>
  </si>
  <si>
    <t>Assessment is based on current industry conditions and data no more than High0 years old.</t>
  </si>
  <si>
    <t>Model results characterized by no statistics.</t>
  </si>
  <si>
    <t>Uncertainty not addressed. Variability addressed by considering multiple additive types.</t>
  </si>
  <si>
    <t>Granular detergents manufacture - generic scenario for estimating occupational exposures environmental releases: Draft</t>
  </si>
  <si>
    <t>cleaning and washing agent</t>
  </si>
  <si>
    <t>handling bags, connecting feed hose, sampling mixtures, equipment leaks, handling fines from dust collectors/cyclone, cleaning spray dryer, dumping fines back into system, packing, maintenance work</t>
  </si>
  <si>
    <t>powder</t>
  </si>
  <si>
    <t>Inhalation: Provides methods for modeling exposures to volatile liquids and solids</t>
  </si>
  <si>
    <t>dermal: Provides methods for modeling exposures to non-volatile liquids and solids</t>
  </si>
  <si>
    <t>no information available</t>
  </si>
  <si>
    <t>3 material handlers/site</t>
  </si>
  <si>
    <t>Assessment is based on data greater than MediumNot Applicable years old.</t>
  </si>
  <si>
    <t>Uncertainty not addressed. Variability is addressed by considering multiple job types.</t>
  </si>
  <si>
    <t>3 wet-end operators/site</t>
  </si>
  <si>
    <t>3 dry-end operators/site</t>
  </si>
  <si>
    <t>6-9 packers/site</t>
  </si>
  <si>
    <t>3-6 maintenance workers/site</t>
  </si>
  <si>
    <t>OSHA,</t>
  </si>
  <si>
    <t>Chemical exposure health data (CEHD) sampling results: CASRNs 75-34-3, 85-68-7, 84-74-2, 78-87-5, 117-81-7, 106-93-4, 50-00-0, 95-50-1, 85-44-9, 106-46-7, 79-00-5, and 115-86-6</t>
  </si>
  <si>
    <t>o-DCB concentrations (ppm): min - 0, max - 23.6, average - 0.513, # detected - 38, # samples - 128</t>
  </si>
  <si>
    <t>o-DCB concentrations (ppm): min - 0, max - 3.5, # of samples - 69, # detected - 1</t>
  </si>
  <si>
    <t>Assume that OSHA uses an OSHA method to collect samples</t>
  </si>
  <si>
    <t>Data ranges from High984 to Medium000</t>
  </si>
  <si>
    <t>Discrete data points</t>
  </si>
  <si>
    <t>Monitoring data include sample type (e.g., personal breathing zone) but no other metadata.</t>
  </si>
  <si>
    <t>No background information is provided that would help understand the data.</t>
  </si>
  <si>
    <t>Fannick, N.</t>
  </si>
  <si>
    <t>Health hazard evaluation determination report no. HETA 77-99-726, Dupont, Chambers Works, Deepwater, NJ</t>
  </si>
  <si>
    <t>Processing/Manufacturing</t>
  </si>
  <si>
    <t>personal sampling results for o-DCB - non-detect</t>
  </si>
  <si>
    <t>Ambient air concentration for o-DCB ranged between 17 - 1319 ng/m3</t>
  </si>
  <si>
    <t>Most production employees are protected by respirators, protective clothing and shower after each shift.</t>
  </si>
  <si>
    <t>analytical method is approved and well described</t>
  </si>
  <si>
    <t>Heitbrink, W.</t>
  </si>
  <si>
    <t>In-depth survey report: Control technology for autobody repair and painting shops at Team Chevrolet, Colorado Springs, Colorado</t>
  </si>
  <si>
    <t>commercial use-spray painting prefilters</t>
  </si>
  <si>
    <t>Half-facepiece, air-purifying respirators that were equipped with organic vapor cartridges and spray painting prefilters</t>
  </si>
  <si>
    <t>In the spray painting booth, a fan draws air through the filters in the door of the spray painting booth and through a second set of exhaust filters located in the back of the booth. The fan, which is located behind the booth, exhausts the air through louvers, which are located on the wall of the building. The paint booths use one fan to supply air to the booth and another fan to exhaust the booth. The air is supplied and exhausted through filters that are mounted in plenums. These filters are changed every four to five weeks. Before some painting jobs, the filters are wetted down with water. This probably reduces the air flow through these filters until the filters dry off.</t>
  </si>
  <si>
    <t>information provided is accurate</t>
  </si>
  <si>
    <t>N/A - information not dependent on samples</t>
  </si>
  <si>
    <t>N/A - information not dependent on metada</t>
  </si>
  <si>
    <t>Heitbrink, W., Cooper, T., Edmonds, M., Bryant, C., Ruch, W.</t>
  </si>
  <si>
    <t>In-depth survey report: control technology for autobody repair and painting shops at Valley Paint and Body Shop, Amelia, Ohio</t>
  </si>
  <si>
    <t>Painting and Coating</t>
  </si>
  <si>
    <t>At this shop, the painters routinely wore rubber gloves wh1le handling paints. Because the painters wore disposable clothing during spray painting, it is unlikely that work clothing is contaminated with toxic substances and that the painters need to take a shower and change clothing before returning home. Half-facepiece, air-purifying respirators that were equipped with organic vapor cartridges and spray painting prefilters were issued to all of the workers. This respirator was used for some primer painting, sanding, and welding.</t>
  </si>
  <si>
    <t>Because the spray painting booth and the vehicle preparation station do not completely control paint overspray, air-supplied hoods are used to control the worker's exposure to paint overspray. During the painting cycle, outside a1r is passed through a series of f1lters. The final set of filters cover the entire ceiling of the spray painting booth. A nominal 12,000 cubic feet per minute of air flows out of the ceiling around the car or object being painted and out of the booth through exhaust grates located in the floor of the booth.</t>
  </si>
  <si>
    <t>report uses  High quality data</t>
  </si>
  <si>
    <t>Occupational health guideline for o-dichlorobenzene</t>
  </si>
  <si>
    <t>General use of oDCB</t>
  </si>
  <si>
    <t>inhalation, contact with eyes or skin, or ingestion</t>
  </si>
  <si>
    <t>impervious gloves, face shields, splash proof goggles</t>
  </si>
  <si>
    <t>General dilution ventillation, PPE</t>
  </si>
  <si>
    <t>The assessment or report uses High quality data and/or techniques or sound methods that are from frequently used sources (US Department of Health and Human Services) and are generally accepted by the scientific community, and associated information does not indicate flaws or quality issues.</t>
  </si>
  <si>
    <t>N/A - Data not based on sampling</t>
  </si>
  <si>
    <t>NLM,</t>
  </si>
  <si>
    <t>Hazardous agents: o-Dichlorobenzene</t>
  </si>
  <si>
    <t>Solvents</t>
  </si>
  <si>
    <t>Pg. 2 states that "Metal Degreasing" and "Painting (solvents)" as "Industrial Processes with risk of exposure"</t>
  </si>
  <si>
    <t>Colorless to pale-yellow liquid with a pleasant, aromatic odor.(herbicide); [NIOSH]. pg. 1</t>
  </si>
  <si>
    <t>Solvents is what is listed as "Major Category" on pg. 1</t>
  </si>
  <si>
    <t>The assessment or report uses High quality data and/or techniques or sound methods that are from frequently used sources (e.g., European Union or OECD reports, NIOSH HHEs, journal articles, Kirk-Othmer) and are generally accepted by the scientific community, and associated information does not indicate flaws or quality issues.</t>
  </si>
  <si>
    <t>Data was accessed within the last HighNot Applicable years</t>
  </si>
  <si>
    <t>Flexographic ink options: A cleaner technologies substitutes assessment. Volume 1</t>
  </si>
  <si>
    <t>Use of flexographic inks</t>
  </si>
  <si>
    <t>inhalation, dermal</t>
  </si>
  <si>
    <t>Tables 3-F.1 and 3.F.2 in Appendix 3-F contain potential inhalation rates and maximum and minimum dermal exposure rates p. 154</t>
  </si>
  <si>
    <t>p. 33</t>
  </si>
  <si>
    <t>Uncertainty not addressed. Variability addressed by considering multiple ink types.</t>
  </si>
  <si>
    <t>over 80% of flexography companies employ fewer than 50 people</t>
  </si>
  <si>
    <t>Overall Summary - Sabic</t>
  </si>
  <si>
    <t>Full Shift</t>
  </si>
  <si>
    <t>Task-Length</t>
  </si>
  <si>
    <t>Applicable OES</t>
  </si>
  <si>
    <t># of Samples</t>
  </si>
  <si>
    <t># of Non-Detects</t>
  </si>
  <si>
    <t>8-hr TWA (ppm)</t>
  </si>
  <si>
    <t>Midpoint value (ppm)</t>
  </si>
  <si>
    <t>Higher value (ppm)</t>
  </si>
  <si>
    <t>50th percentile</t>
  </si>
  <si>
    <t>95th percentile</t>
  </si>
  <si>
    <t>Incorporation into formulation; Functional Fluids (closed system)</t>
  </si>
  <si>
    <t>Total</t>
  </si>
  <si>
    <t>Geometric std deviation</t>
  </si>
  <si>
    <t>&gt;3; therefore, LOD/2</t>
  </si>
  <si>
    <t>Mapping Rationale</t>
  </si>
  <si>
    <t>INSPECTION</t>
  </si>
  <si>
    <t>SAMPLING_NUMBER</t>
  </si>
  <si>
    <t>OFFICE</t>
  </si>
  <si>
    <t>ESTABLISHMENT</t>
  </si>
  <si>
    <t>SIC</t>
  </si>
  <si>
    <t>SIC Code Description</t>
  </si>
  <si>
    <t>NAICS</t>
  </si>
  <si>
    <t>CSHO</t>
  </si>
  <si>
    <t>DATE_SAMPLED</t>
  </si>
  <si>
    <t>DATE_REPORTED</t>
  </si>
  <si>
    <t>EIGHTHR</t>
  </si>
  <si>
    <t>INSTRUMENT</t>
  </si>
  <si>
    <t>LAB_NUMBER</t>
  </si>
  <si>
    <t>FIELD_NUMBER</t>
  </si>
  <si>
    <t>TYPE</t>
  </si>
  <si>
    <t>BLANK</t>
  </si>
  <si>
    <t>TIME</t>
  </si>
  <si>
    <t>AIR_VOLUME</t>
  </si>
  <si>
    <t>WEIGHT</t>
  </si>
  <si>
    <t>IMIS</t>
  </si>
  <si>
    <t>SUBSTANCE</t>
  </si>
  <si>
    <t>RESULT</t>
  </si>
  <si>
    <t>UOM</t>
  </si>
  <si>
    <t>QUALIFIER</t>
  </si>
  <si>
    <t>Estimated LOD/2 (ppm)</t>
  </si>
  <si>
    <t>Result or LOD/2 for 8-hr TWA calculations (ppm)</t>
  </si>
  <si>
    <t>Calculated TWA (ppm)</t>
  </si>
  <si>
    <t>Duration (min)</t>
  </si>
  <si>
    <t>Unknown</t>
  </si>
  <si>
    <t>unknown - possibly lubricants or cleaning/degreasing; however, low priority as sample time is only 15 min so only needed if there are acute (&lt;1 day) hazards</t>
  </si>
  <si>
    <t>ROCKBESTOS WIRE &amp; CABLE</t>
  </si>
  <si>
    <t>Drawing and Insulating of Nonferrous Wire</t>
  </si>
  <si>
    <t>GC-FID</t>
  </si>
  <si>
    <t>K58267</t>
  </si>
  <si>
    <t>P</t>
  </si>
  <si>
    <t>N</t>
  </si>
  <si>
    <t>o-Dichlorobenzene</t>
  </si>
  <si>
    <t xml:space="preserve">Use of lubricants and greases </t>
  </si>
  <si>
    <t>Can fit multiple OES. Could be used for softening and removal of carbon pollutants on metal surfaces, or a component of additives for engine oil, lubricants, and paints.</t>
  </si>
  <si>
    <t>WINDHAM AIRCRAFT ENGINES, INC.</t>
  </si>
  <si>
    <t>Repair Shops and Related Services, Not Elsewhere Classified</t>
  </si>
  <si>
    <t>GC/FID</t>
  </si>
  <si>
    <t>K61993</t>
  </si>
  <si>
    <t>K61995</t>
  </si>
  <si>
    <t>Plastics compounding</t>
  </si>
  <si>
    <t xml:space="preserve">Can fit multiple OES- either functional fluids or plastics compounding. </t>
  </si>
  <si>
    <t>QUALITY RUBBER MANUFACTURING CO</t>
  </si>
  <si>
    <t>Gaskets, Packing, and Sealing Devices</t>
  </si>
  <si>
    <t>K26722</t>
  </si>
  <si>
    <t>K26720</t>
  </si>
  <si>
    <t>A</t>
  </si>
  <si>
    <t>o-DCB is a chemical intermediate in manufacturing</t>
  </si>
  <si>
    <t>SANDOZ CHEMICAL SADYECO PLANT</t>
  </si>
  <si>
    <t>Cyclic Organic Crudes and Intermediates, and Organic Dyes and Pigments</t>
  </si>
  <si>
    <t>K21143</t>
  </si>
  <si>
    <t>K21142</t>
  </si>
  <si>
    <t xml:space="preserve">Incorporation into formulation, mixture or reaction product </t>
  </si>
  <si>
    <t>Incorporation into cleaning compound</t>
  </si>
  <si>
    <t>TURTLE WAX, INC.</t>
  </si>
  <si>
    <t>Specialty Cleaning, Polishing, and Sanitation Preparations</t>
  </si>
  <si>
    <t>E77187</t>
  </si>
  <si>
    <t>S8011-001</t>
  </si>
  <si>
    <t>Paints used in passenger automobiles, car bodies, etc</t>
  </si>
  <si>
    <t>CHEVROLET-PONTIAC-CANADA GROUP</t>
  </si>
  <si>
    <t>Motor Vehicles and Passenger Car Bodies</t>
  </si>
  <si>
    <t>GC</t>
  </si>
  <si>
    <t>K51303</t>
  </si>
  <si>
    <t>G6090-0214</t>
  </si>
  <si>
    <t>K51302</t>
  </si>
  <si>
    <t>G6090-0213</t>
  </si>
  <si>
    <t>ND</t>
  </si>
  <si>
    <t>K51301</t>
  </si>
  <si>
    <t>G6090-0212</t>
  </si>
  <si>
    <t>K51296</t>
  </si>
  <si>
    <t>G6090-0207</t>
  </si>
  <si>
    <t>K51298</t>
  </si>
  <si>
    <t>G6090-0209</t>
  </si>
  <si>
    <t>K51297</t>
  </si>
  <si>
    <t>G6090-0208</t>
  </si>
  <si>
    <t>K51300</t>
  </si>
  <si>
    <t>G6090-0211</t>
  </si>
  <si>
    <t>K51299</t>
  </si>
  <si>
    <t>G6090-0210</t>
  </si>
  <si>
    <t>Thinking use of dyes in fabrics. Unreacted residuals could be what was recorded.</t>
  </si>
  <si>
    <t>EASTLAND WOOLEN MILL</t>
  </si>
  <si>
    <t>Broadwoven Fabric Mills, Cotton</t>
  </si>
  <si>
    <t>E33329</t>
  </si>
  <si>
    <t>5325-1D</t>
  </si>
  <si>
    <t>E33330</t>
  </si>
  <si>
    <t>5325-1E</t>
  </si>
  <si>
    <t>E33331</t>
  </si>
  <si>
    <t>5325-1F</t>
  </si>
  <si>
    <t>E33327</t>
  </si>
  <si>
    <t>5325-1B</t>
  </si>
  <si>
    <t>E33326</t>
  </si>
  <si>
    <t>5325-1A</t>
  </si>
  <si>
    <t>E33328</t>
  </si>
  <si>
    <t>5325-1C</t>
  </si>
  <si>
    <t>E33346</t>
  </si>
  <si>
    <t>5325-4D</t>
  </si>
  <si>
    <t>E33347</t>
  </si>
  <si>
    <t>5325-4E</t>
  </si>
  <si>
    <t>E33345</t>
  </si>
  <si>
    <t>5325-4C</t>
  </si>
  <si>
    <t>E33344</t>
  </si>
  <si>
    <t>5325-4B</t>
  </si>
  <si>
    <t>E33343</t>
  </si>
  <si>
    <t>5325-4A</t>
  </si>
  <si>
    <t>E33332</t>
  </si>
  <si>
    <t>5325-2A</t>
  </si>
  <si>
    <t>E33335</t>
  </si>
  <si>
    <t>5325-2D</t>
  </si>
  <si>
    <t>E33336</t>
  </si>
  <si>
    <t>5325-2E</t>
  </si>
  <si>
    <t>E33337</t>
  </si>
  <si>
    <t>5325-2F</t>
  </si>
  <si>
    <t>E33333</t>
  </si>
  <si>
    <t>5325-2B</t>
  </si>
  <si>
    <t>E33334</t>
  </si>
  <si>
    <t>5325-2C</t>
  </si>
  <si>
    <t>E33338</t>
  </si>
  <si>
    <t>5325-3A</t>
  </si>
  <si>
    <t>E33341</t>
  </si>
  <si>
    <t>5325-3D</t>
  </si>
  <si>
    <t>E33342</t>
  </si>
  <si>
    <t>5325-3F</t>
  </si>
  <si>
    <t>E33340</t>
  </si>
  <si>
    <t>5325-3C</t>
  </si>
  <si>
    <t>E33339</t>
  </si>
  <si>
    <t>5325-3B</t>
  </si>
  <si>
    <t>J35446</t>
  </si>
  <si>
    <t>5325-3E</t>
  </si>
  <si>
    <t>Lubricants or cleaning</t>
  </si>
  <si>
    <t>KENSOL CORPORATION</t>
  </si>
  <si>
    <t>E17048</t>
  </si>
  <si>
    <t>R3DM028</t>
  </si>
  <si>
    <t>E17047</t>
  </si>
  <si>
    <t>R3DM031</t>
  </si>
  <si>
    <t>E17049</t>
  </si>
  <si>
    <t>R3DM027</t>
  </si>
  <si>
    <t>E17050</t>
  </si>
  <si>
    <t>R3DM032</t>
  </si>
  <si>
    <t>Cleaning product. Could also be air freshener?</t>
  </si>
  <si>
    <t>SPIC &amp; SPAN DRY CLEANERS</t>
  </si>
  <si>
    <t>Drycleaning Plants, Except Rug Cleaning</t>
  </si>
  <si>
    <t>J48953</t>
  </si>
  <si>
    <t>MONICA-2</t>
  </si>
  <si>
    <t>J48952</t>
  </si>
  <si>
    <t>MONICA-1</t>
  </si>
  <si>
    <t>formulation of cleaning compound</t>
  </si>
  <si>
    <t>COUGHLAN PRODUCTS CORP.</t>
  </si>
  <si>
    <t>J45872</t>
  </si>
  <si>
    <t>J45871</t>
  </si>
  <si>
    <t>J45870</t>
  </si>
  <si>
    <t>J45873</t>
  </si>
  <si>
    <t>J45874</t>
  </si>
  <si>
    <t>J45860</t>
  </si>
  <si>
    <t>J45861</t>
  </si>
  <si>
    <t>J45862</t>
  </si>
  <si>
    <t>J45864</t>
  </si>
  <si>
    <t>J45863</t>
  </si>
  <si>
    <t>J45869</t>
  </si>
  <si>
    <t>J45867</t>
  </si>
  <si>
    <t>J45865</t>
  </si>
  <si>
    <t>J45868</t>
  </si>
  <si>
    <t>J45866</t>
  </si>
  <si>
    <t>J45855</t>
  </si>
  <si>
    <t>J45859</t>
  </si>
  <si>
    <t>J45856</t>
  </si>
  <si>
    <t>J45858</t>
  </si>
  <si>
    <t>J45857</t>
  </si>
  <si>
    <t>J45877</t>
  </si>
  <si>
    <t>J45876</t>
  </si>
  <si>
    <t>J45875</t>
  </si>
  <si>
    <t>Sample ID</t>
  </si>
  <si>
    <t>Site ID</t>
  </si>
  <si>
    <t>Sample Category</t>
  </si>
  <si>
    <t>SEG Number</t>
  </si>
  <si>
    <t xml:space="preserve">Task </t>
  </si>
  <si>
    <t>Date Sampled</t>
  </si>
  <si>
    <t>Chemical Sampled</t>
  </si>
  <si>
    <t>Sample results qualifier</t>
  </si>
  <si>
    <t>Sample results (ppm)</t>
  </si>
  <si>
    <t>Detected?</t>
  </si>
  <si>
    <t>Sample Duration (min)</t>
  </si>
  <si>
    <t>Shift length (hrs)</t>
  </si>
  <si>
    <t>Sample duration (hrs)</t>
  </si>
  <si>
    <t>8-hr detects</t>
  </si>
  <si>
    <t>ln(8-hr)</t>
  </si>
  <si>
    <t>SEG 1 - 8-hr TWA (ppm)</t>
  </si>
  <si>
    <t>ln SEG 1</t>
  </si>
  <si>
    <t>SEG 2 - 8-hr TWA (ppm)</t>
  </si>
  <si>
    <t>ln SEG 2</t>
  </si>
  <si>
    <t>SEG 4 - 8-hr TWA (ppm)</t>
  </si>
  <si>
    <t>ln SEG 4</t>
  </si>
  <si>
    <t>Task Length concentration (ppm)</t>
  </si>
  <si>
    <t>Criteria</t>
  </si>
  <si>
    <t>Central tendency (ppm)</t>
  </si>
  <si>
    <t>High End (ppm)</t>
  </si>
  <si>
    <t># of samples</t>
  </si>
  <si>
    <t># of NDs</t>
  </si>
  <si>
    <t>GeoSTD</t>
  </si>
  <si>
    <t>AT 043024-03</t>
  </si>
  <si>
    <t>8-hr Full-Shift TWA - Worker - SEG 1</t>
  </si>
  <si>
    <t>50th percentile (median) as central tendency and 95th percentile as high-end</t>
  </si>
  <si>
    <t>AT 043024-04</t>
  </si>
  <si>
    <t>8-hr Full-Shift TWA - Worker - SEG 2</t>
  </si>
  <si>
    <t>AT 043024-01</t>
  </si>
  <si>
    <t>8-hr Full-Shift TWA - ONU - SEG 4</t>
  </si>
  <si>
    <t>No HE or CT, just one sample presented</t>
  </si>
  <si>
    <t>AT 043024-02</t>
  </si>
  <si>
    <t>Task Length TWA - SEG 1</t>
  </si>
  <si>
    <t>High end: Max LOD
Central tendency: Max LOD/2</t>
  </si>
  <si>
    <t>AT 043024-05</t>
  </si>
  <si>
    <t>AT 043024-06</t>
  </si>
  <si>
    <t>AT 050124-01</t>
  </si>
  <si>
    <t>AT 050124-07</t>
  </si>
  <si>
    <t>AT 050124-02</t>
  </si>
  <si>
    <t>AT 050124-03</t>
  </si>
  <si>
    <t>AT 050124-04</t>
  </si>
  <si>
    <t>AT 050124-06</t>
  </si>
  <si>
    <t>AT 050124-05</t>
  </si>
  <si>
    <t>AT 050224-02</t>
  </si>
  <si>
    <t>AT 050224-03</t>
  </si>
  <si>
    <t>AT 050224-04</t>
  </si>
  <si>
    <t>AT 050224-05</t>
  </si>
  <si>
    <t>p-DCB Data</t>
  </si>
  <si>
    <t>Full-Shift*</t>
  </si>
  <si>
    <t>Task-Length*</t>
  </si>
  <si>
    <t>12-hr TWA (ppm)</t>
  </si>
  <si>
    <t>High-end (ppm)</t>
  </si>
  <si>
    <t>Central tendency</t>
  </si>
  <si>
    <t>High-end</t>
  </si>
  <si>
    <t>Lab Technicians**</t>
  </si>
  <si>
    <t>ONUs</t>
  </si>
  <si>
    <t>Laboratory Technicians have data for both 8-hr and 12-hr TWAs. Per the data, some of the Laboratory Technician 8-hr TWAs list task durations as 0.5 hours, and one 8-hr TWA lists a task duration of 12 hours. EPA assumes that exposure profiles are the same such that 8-hr TWAs are equal to 12-hr TWAs.</t>
  </si>
  <si>
    <t>Corrected for o-DCB</t>
  </si>
  <si>
    <t>* Data are for p-DCB and the samples were corrected based on the different physical properties of p-DCB (see 'Surrogate VP Correction' tab)</t>
  </si>
  <si>
    <t>**The central tendency is equal to half the maximum LOD, and the high-end is equal to the maximum LOD.</t>
  </si>
  <si>
    <r>
      <t xml:space="preserve">The underlying data to the summmary presented here is located in the following tabs: 
</t>
    </r>
    <r>
      <rPr>
        <sz val="11"/>
        <color theme="1"/>
        <rFont val="Calibri"/>
        <family val="2"/>
        <scheme val="minor"/>
      </rPr>
      <t>ACC_Material Handlers
ACC_Operators
ACC_Lab Techs
ACC_ONU</t>
    </r>
  </si>
  <si>
    <t>OSHA CEHD data - excluded from the assessment because they are short-term samples</t>
  </si>
  <si>
    <t>8-hr Full-Shift TWA - Worker</t>
  </si>
  <si>
    <t>Assessed as 5 full-shift TWA samples
50th percentile (median) as central tendency and max as high-end</t>
  </si>
  <si>
    <t>Endpoint reported</t>
  </si>
  <si>
    <t>Reported Result (ppm)</t>
  </si>
  <si>
    <t>LN of detects</t>
  </si>
  <si>
    <t>LOD (ppm)</t>
  </si>
  <si>
    <t>Result or LOD/2 (ppm)</t>
  </si>
  <si>
    <t>Midpoint of ranges</t>
  </si>
  <si>
    <t>Maximums</t>
  </si>
  <si>
    <t>IARC</t>
  </si>
  <si>
    <t>Minimum</t>
  </si>
  <si>
    <t>Total of 28 data samples, endpoints assessed</t>
  </si>
  <si>
    <t>Maximum</t>
  </si>
  <si>
    <t>8-hr TWA Exposure Level ppm)</t>
  </si>
  <si>
    <t>Badger operator</t>
  </si>
  <si>
    <t>Y</t>
  </si>
  <si>
    <t>pg. 22 of pdf. Total of 78 data samples, endpoints of exposure groups assessed</t>
  </si>
  <si>
    <t>Central tendency 1 (50th percentile of midpoints)</t>
  </si>
  <si>
    <t>Central tendency 2 (50th percentile of all endpoints)</t>
  </si>
  <si>
    <t>Use this CT as conservative</t>
  </si>
  <si>
    <t>Chlorinator operator</t>
  </si>
  <si>
    <t>High-End (95th percentile of maximums)</t>
  </si>
  <si>
    <t>tri-Tetrachlor opeator</t>
  </si>
  <si>
    <t>Still operator</t>
  </si>
  <si>
    <t>Chlorobenzol operator</t>
  </si>
  <si>
    <t>LOD</t>
  </si>
  <si>
    <t>Liter sample</t>
  </si>
  <si>
    <t>LPM</t>
  </si>
  <si>
    <t>minutes</t>
  </si>
  <si>
    <t>hours</t>
  </si>
  <si>
    <t>Task (for STEL measurements)</t>
  </si>
  <si>
    <t>Task-length detects</t>
  </si>
  <si>
    <t>ln(TL)</t>
  </si>
  <si>
    <t>Task Length TWA - Worker</t>
  </si>
  <si>
    <t>Used Repackaging data as a analogous</t>
  </si>
  <si>
    <r>
      <t xml:space="preserve">The underlying data to the summmary presented here is located in the following tabs: 
</t>
    </r>
    <r>
      <rPr>
        <sz val="11"/>
        <color theme="1"/>
        <rFont val="Calibri"/>
        <family val="2"/>
        <scheme val="minor"/>
      </rPr>
      <t>Sabic_SEG 1</t>
    </r>
    <r>
      <rPr>
        <b/>
        <sz val="11"/>
        <color theme="1"/>
        <rFont val="Calibri"/>
        <family val="2"/>
        <scheme val="minor"/>
      </rPr>
      <t xml:space="preserve">
</t>
    </r>
    <r>
      <rPr>
        <sz val="11"/>
        <color theme="1"/>
        <rFont val="Calibri"/>
        <family val="2"/>
        <scheme val="minor"/>
      </rPr>
      <t>Sabic_SEG 2
Sabic_SEG 3
Sabic_SEG 4</t>
    </r>
  </si>
  <si>
    <t>Fuels and Related Products - Gasoline Additive</t>
  </si>
  <si>
    <t>CT</t>
  </si>
  <si>
    <t>HE</t>
  </si>
  <si>
    <t>VOC Concentration (ppm)</t>
  </si>
  <si>
    <t>This assessment assumes that bulk terminals may or may not have VR systems which corresponds to utilizing the mix of VR and no VR systems values in Table 5-4 of the Fuels and Related Products GS, and utilize the typical and worst-case characterizations as the Central Tendency (CT) and High-End (HE) VOC concentrations.</t>
  </si>
  <si>
    <t>o-DCB wt fraction in gasoline product (%)</t>
  </si>
  <si>
    <t>o-DCB weight fraction in gasoline based on SDS products identified in the Use Report for o-DCB. The midpoint of the wt fractions was selected as the wt fraction for CT, and the maximum as the wt fraction for HE.</t>
  </si>
  <si>
    <t>o-DCB wt fraction in gasoline vapor (%)</t>
  </si>
  <si>
    <t>Gasoline vapor weight fraction of o-DCB calculated per the 'o-DCB_Biofuels Vapor Fraction Tables.xlsx' delivered alongside this spreadsheet in the 'CT' and 'HE' tabs in cell L21 and multiplied by 100 to get a percentage.</t>
  </si>
  <si>
    <t>8-hr TWA Exposure Concentration (ppm)</t>
  </si>
  <si>
    <t>Calculated by multiplying the VOC Concentration by the o-DCB wt fraction in gasoline vapor.</t>
  </si>
  <si>
    <t>Workers</t>
  </si>
  <si>
    <t>Central Tendency: LOD/2
High-End: Max LOD</t>
  </si>
  <si>
    <t>Calculation of Baseline Exposure</t>
  </si>
  <si>
    <t>Equation</t>
  </si>
  <si>
    <t>Spray Application Results</t>
  </si>
  <si>
    <t>High End</t>
  </si>
  <si>
    <t>Molar volume</t>
  </si>
  <si>
    <t>L/mol</t>
  </si>
  <si>
    <t>Mist Exposure 8-hr TWA from Spray</t>
  </si>
  <si>
    <r>
      <t>TWA</t>
    </r>
    <r>
      <rPr>
        <vertAlign val="subscript"/>
        <sz val="11"/>
        <rFont val="Calibri"/>
        <family val="2"/>
        <scheme val="minor"/>
      </rPr>
      <t>8-hr</t>
    </r>
  </si>
  <si>
    <r>
      <t>C</t>
    </r>
    <r>
      <rPr>
        <vertAlign val="subscript"/>
        <sz val="11"/>
        <rFont val="Calibri"/>
        <family val="2"/>
        <scheme val="minor"/>
      </rPr>
      <t>mist</t>
    </r>
    <r>
      <rPr>
        <sz val="11"/>
        <rFont val="Calibri"/>
        <family val="2"/>
        <scheme val="minor"/>
      </rPr>
      <t>*F</t>
    </r>
    <r>
      <rPr>
        <vertAlign val="subscript"/>
        <sz val="11"/>
        <rFont val="Calibri"/>
        <family val="2"/>
        <scheme val="minor"/>
      </rPr>
      <t>o-DCB</t>
    </r>
  </si>
  <si>
    <r>
      <t>mg/m</t>
    </r>
    <r>
      <rPr>
        <vertAlign val="superscript"/>
        <sz val="11"/>
        <rFont val="Calibri"/>
        <family val="2"/>
        <scheme val="minor"/>
      </rPr>
      <t>3</t>
    </r>
  </si>
  <si>
    <t>o-DCB MW</t>
  </si>
  <si>
    <t>Constants and Unit Conversions</t>
  </si>
  <si>
    <t>Notes/Comments</t>
  </si>
  <si>
    <t>Based on an eight hour work day</t>
  </si>
  <si>
    <t>Exposure Frequency for Application of Paints, Coatings, Adhesives, and Sealants</t>
  </si>
  <si>
    <t>days/year</t>
  </si>
  <si>
    <t>The Exposure Frequency for use of o-DCB in Application of Paints, Coatings, Adhesives, and Sealants is assumed to be 250 days/yr based on a standard assumption of operating 5 days/week and 50 weeks/yr.</t>
  </si>
  <si>
    <t>Concentration of o-DCB in Paints, Coatings, Adhesives, and Sealant Products</t>
  </si>
  <si>
    <r>
      <t>F</t>
    </r>
    <r>
      <rPr>
        <vertAlign val="subscript"/>
        <sz val="12"/>
        <rFont val="Calibri"/>
        <family val="2"/>
        <scheme val="minor"/>
      </rPr>
      <t>oDCB_prod</t>
    </r>
  </si>
  <si>
    <t>kg/kg</t>
  </si>
  <si>
    <t>Based on product concentration data from eight identified SDSs, CDR 2016, and one systematic review source (3808976), concentrations ranged from 0.25 to 50 percent by weight. The calculated CT is 10 percent and the HE is the maximum of 50 percent. The maximum corresponds to the highesst concentration found in the product SDSs, from Duncan OG 803 Mother of Pearl (Duncan Enterprises, 2010). The CT represents the median of range endpoints.</t>
  </si>
  <si>
    <t>Concentration of o-DCB in Paints, Coatings, Adhesives, and Sealant Products (nonvolatile)</t>
  </si>
  <si>
    <r>
      <t>F</t>
    </r>
    <r>
      <rPr>
        <vertAlign val="subscript"/>
        <sz val="12"/>
        <rFont val="Calibri"/>
        <family val="2"/>
        <scheme val="minor"/>
      </rPr>
      <t>oDCB</t>
    </r>
  </si>
  <si>
    <t>Concentration of o-DCB in the product divided by the weight fraction of solids in the product. The ESD on Coating Application via Spray-Painting in the Automotive Refinishing Industry cites data from Volume 6 of the Kirk-Othmer Encyclopedia of Chemical Technology stating that nonvolatile solids in an auto refinishing spray paint or coating product can range from 0.15 to 0.50 mg/mg (OECD, 2011a; Bryant, 1993). EPA used the ESD recommended value of 0.25 mg/mg and the upper bound of the underlying distribution of 0.50 mg/mg for the high-end and central tendency parameters, respectively (OECD, 2011a). The resulting fraction cannot exceed a value of 1.</t>
  </si>
  <si>
    <t>Concentration of Mist in Air during Spray Application</t>
  </si>
  <si>
    <r>
      <t>C</t>
    </r>
    <r>
      <rPr>
        <vertAlign val="subscript"/>
        <sz val="12"/>
        <rFont val="Calibri"/>
        <family val="2"/>
        <scheme val="minor"/>
      </rPr>
      <t>mist</t>
    </r>
  </si>
  <si>
    <r>
      <t>mg/m</t>
    </r>
    <r>
      <rPr>
        <vertAlign val="superscript"/>
        <sz val="12"/>
        <rFont val="Calibri"/>
        <family val="2"/>
        <scheme val="minor"/>
      </rPr>
      <t>3</t>
    </r>
  </si>
  <si>
    <t>Based on the Auto Refinish Mist Summary data</t>
  </si>
  <si>
    <t>Range Min</t>
  </si>
  <si>
    <t>Range Max</t>
  </si>
  <si>
    <t>CDR 2016 (Use Report)</t>
  </si>
  <si>
    <t>Use Report(Johnson Matthey Inc. 2017; Duncan Enterprises 2017a)</t>
  </si>
  <si>
    <t>Use Report(Johnson Matthey Inc. 2007)</t>
  </si>
  <si>
    <t>Use Report(Johnson Matthey Inc. 2008; Duncan Enterprises 2010b)</t>
  </si>
  <si>
    <t>Use Report (Duncan Enterprises 2017b)</t>
  </si>
  <si>
    <t>SR: 3808976</t>
  </si>
  <si>
    <t>Use Report (Duncan Enterprises 2006)</t>
  </si>
  <si>
    <t>Use Report (Duncan Enterprises 2010a)</t>
  </si>
  <si>
    <t>CT (Median)</t>
  </si>
  <si>
    <t>HE (max)</t>
  </si>
  <si>
    <t>Sample ID (Facility assigned)</t>
  </si>
  <si>
    <t>Badge Serial No.</t>
  </si>
  <si>
    <t>Sample Date (mm/dd/year)</t>
  </si>
  <si>
    <t xml:space="preserve">Sample Type </t>
  </si>
  <si>
    <t>Full-Shift or Task-Based</t>
  </si>
  <si>
    <t xml:space="preserve">Location of work activity (Process Area) </t>
  </si>
  <si>
    <t>Job Title/SEG</t>
  </si>
  <si>
    <t>Occupational Worker (OW) or Occupational Non-User (ONU)</t>
  </si>
  <si>
    <t>Shift Length (hr)</t>
  </si>
  <si>
    <t>Sample Duration (Minutes)</t>
  </si>
  <si>
    <t>Is Concentration Below LOD?</t>
  </si>
  <si>
    <t>Concentration Qualifier</t>
  </si>
  <si>
    <t>Reported Airborne Concentration</t>
  </si>
  <si>
    <t>Units</t>
  </si>
  <si>
    <t>8-hr TWA LOD/2 (ppm)</t>
  </si>
  <si>
    <t>8-hr TWA LOD (ppm)</t>
  </si>
  <si>
    <t>Task Length concentration LOD/2 (ppm)</t>
  </si>
  <si>
    <t>Task Length concentration LOD (ppm)</t>
  </si>
  <si>
    <t>Central tendency (1/2 max LOD)</t>
  </si>
  <si>
    <t>High End (max LOD)</t>
  </si>
  <si>
    <t>Olin Chemicals, 4930013, "Industrial hygiene sampling for toluene diisocyanate at Olin Moundsville plant"</t>
  </si>
  <si>
    <t>Task-Based</t>
  </si>
  <si>
    <t>Sampling</t>
  </si>
  <si>
    <t>OW</t>
  </si>
  <si>
    <t>&gt;</t>
  </si>
  <si>
    <t>NIOSH, 3859376, "Health Hazard Evaluation report no. HETA 81-065-938, METRO Bus Maintenance Shop, Washington, DC"</t>
  </si>
  <si>
    <t>Full-shift</t>
  </si>
  <si>
    <t>"The degreasing operation is located in a room with a separate ventilation system to prevent contamination of adjacent areas. Parts are placed by the two employees into solvent baths containing various solvents including 1, 1, 1-trichloroethane, dichlorobenzene, trichloroethylene, carbon disulfide, and carbon tetrachloride for degreasing. The parts are then removed and stacked to air dry, before being used in the reconditioning process. "</t>
  </si>
  <si>
    <t>&lt;</t>
  </si>
  <si>
    <t>CEHD</t>
  </si>
  <si>
    <t>Personal</t>
  </si>
  <si>
    <t>Monte Carlo Simulation Parameters</t>
  </si>
  <si>
    <t> </t>
  </si>
  <si>
    <t>Number of Iterations</t>
  </si>
  <si>
    <t>Sampling Method</t>
  </si>
  <si>
    <t>Latin Hypercube</t>
  </si>
  <si>
    <t>Time-Weighted Averages</t>
  </si>
  <si>
    <t>Exposure Days per Year</t>
  </si>
  <si>
    <t>Number of Containers (containers/yr)</t>
  </si>
  <si>
    <t>Time-Weighted Average (mg/m3)</t>
  </si>
  <si>
    <r>
      <t>TWA</t>
    </r>
    <r>
      <rPr>
        <vertAlign val="subscript"/>
        <sz val="11"/>
        <color rgb="FF000000"/>
        <rFont val="Calibri"/>
        <family val="2"/>
      </rPr>
      <t>8hr</t>
    </r>
  </si>
  <si>
    <r>
      <t>EF</t>
    </r>
    <r>
      <rPr>
        <vertAlign val="subscript"/>
        <sz val="11"/>
        <color rgb="FF000000"/>
        <rFont val="Calibri"/>
        <family val="2"/>
      </rPr>
      <t>yearly</t>
    </r>
    <r>
      <rPr>
        <sz val="11"/>
        <color rgb="FF000000"/>
        <rFont val="Calibri"/>
        <family val="2"/>
      </rPr>
      <t xml:space="preserve"> (days/yr)</t>
    </r>
  </si>
  <si>
    <t>Nprodcont_yr</t>
  </si>
  <si>
    <t>99th Percentile</t>
  </si>
  <si>
    <t>95th Percentile</t>
  </si>
  <si>
    <t>50th Percentile</t>
  </si>
  <si>
    <t>5th Percentile</t>
  </si>
  <si>
    <t>Mean</t>
  </si>
  <si>
    <t>Exposure Point</t>
  </si>
  <si>
    <t>Total Sum of hours for activities</t>
  </si>
  <si>
    <t>A. Transfer Operation Exopsures from Unloading the Coating Component</t>
  </si>
  <si>
    <t>B. Container Cleaning Exposures after Unloading the Coating Component</t>
  </si>
  <si>
    <r>
      <t>h</t>
    </r>
    <r>
      <rPr>
        <vertAlign val="subscript"/>
        <sz val="11"/>
        <color rgb="FF000000"/>
        <rFont val="Calibri"/>
        <family val="2"/>
      </rPr>
      <t>sum</t>
    </r>
    <r>
      <rPr>
        <sz val="11"/>
        <color rgb="FF000000"/>
        <rFont val="Calibri"/>
        <family val="2"/>
      </rPr>
      <t xml:space="preserve"> (hr/day)</t>
    </r>
  </si>
  <si>
    <t>Mass Concentration (mg/m3)</t>
  </si>
  <si>
    <r>
      <t>Cm</t>
    </r>
    <r>
      <rPr>
        <vertAlign val="subscript"/>
        <sz val="11"/>
        <color rgb="FF000000"/>
        <rFont val="Calibri"/>
        <family val="2"/>
      </rPr>
      <t>A</t>
    </r>
  </si>
  <si>
    <r>
      <t>Cm</t>
    </r>
    <r>
      <rPr>
        <vertAlign val="subscript"/>
        <sz val="11"/>
        <color rgb="FF000000"/>
        <rFont val="Calibri"/>
        <family val="2"/>
      </rPr>
      <t>B</t>
    </r>
  </si>
  <si>
    <t>Volume Concentration (ppm)</t>
  </si>
  <si>
    <r>
      <t>Cv</t>
    </r>
    <r>
      <rPr>
        <vertAlign val="subscript"/>
        <sz val="11"/>
        <color rgb="FF000000"/>
        <rFont val="Calibri"/>
        <family val="2"/>
      </rPr>
      <t>A</t>
    </r>
  </si>
  <si>
    <r>
      <t>Cv</t>
    </r>
    <r>
      <rPr>
        <vertAlign val="subscript"/>
        <sz val="11"/>
        <color rgb="FF000000"/>
        <rFont val="Calibri"/>
        <family val="2"/>
      </rPr>
      <t>B</t>
    </r>
  </si>
  <si>
    <t>Exposure Duration (hrs)</t>
  </si>
  <si>
    <r>
      <t>h</t>
    </r>
    <r>
      <rPr>
        <vertAlign val="subscript"/>
        <sz val="11"/>
        <color rgb="FF000000"/>
        <rFont val="Calibri"/>
        <family val="2"/>
      </rPr>
      <t>A</t>
    </r>
  </si>
  <si>
    <r>
      <t>h</t>
    </r>
    <r>
      <rPr>
        <vertAlign val="subscript"/>
        <sz val="11"/>
        <color rgb="FF000000"/>
        <rFont val="Calibri"/>
        <family val="2"/>
      </rPr>
      <t>B</t>
    </r>
  </si>
  <si>
    <t>Exposure Assessment based on EPA's Consumer Exposure Model</t>
  </si>
  <si>
    <t>Worker Job Description</t>
  </si>
  <si>
    <t>W or ONU</t>
  </si>
  <si>
    <t>Measurement Type (TWA or Short-term)</t>
  </si>
  <si>
    <t>Process Description</t>
  </si>
  <si>
    <t>Sample Type (PBZ or Area)</t>
  </si>
  <si>
    <t>Sample Date (if known)</t>
  </si>
  <si>
    <t>Shift Length (hrs)</t>
  </si>
  <si>
    <t>Sample Type (8-hr, 12-hr, Task)</t>
  </si>
  <si>
    <t>Detect?</t>
  </si>
  <si>
    <t>Reported Airborne Concentrationof 1,1,2-TCA  (ppm)</t>
  </si>
  <si>
    <t>Reported Airborne Concentration converted for o-DCB (ppm)</t>
  </si>
  <si>
    <t>8-hr TWA detects</t>
  </si>
  <si>
    <t>12-hr TWA detects</t>
  </si>
  <si>
    <t>ln(12-hr)</t>
  </si>
  <si>
    <t>Task-Length detects</t>
  </si>
  <si>
    <t>ln(Task Length)</t>
  </si>
  <si>
    <t>Task Length (ppm)</t>
  </si>
  <si>
    <t>A-FS-LBT-07</t>
  </si>
  <si>
    <t>Lab Technician</t>
  </si>
  <si>
    <t>W</t>
  </si>
  <si>
    <t>TWA</t>
  </si>
  <si>
    <t>Routine Daily Tasks</t>
  </si>
  <si>
    <t>PBZ</t>
  </si>
  <si>
    <t>A-FS-LBT-02</t>
  </si>
  <si>
    <t>A-FS-LBT-03</t>
  </si>
  <si>
    <t>12-hr Full-Shift TWA - Worker</t>
  </si>
  <si>
    <t>A-FS-LBT-04</t>
  </si>
  <si>
    <t>A-FS-LBT-01</t>
  </si>
  <si>
    <t>A-FS-LBT-06</t>
  </si>
  <si>
    <t>E-FS-LBT-02</t>
  </si>
  <si>
    <t>E</t>
  </si>
  <si>
    <t>A-FS-LBT-08</t>
  </si>
  <si>
    <t>A-FS-LBT-09</t>
  </si>
  <si>
    <t>B-FS-LBT-11</t>
  </si>
  <si>
    <t>B</t>
  </si>
  <si>
    <t>B-FS-LBT-12</t>
  </si>
  <si>
    <t>A-FS-LBT-05</t>
  </si>
  <si>
    <t>E-FS-LBT-06</t>
  </si>
  <si>
    <t>E-FS-LBT-01</t>
  </si>
  <si>
    <t>B-FS-LBT-13</t>
  </si>
  <si>
    <t>B-FS-LBT-14</t>
  </si>
  <si>
    <t>E-FS-LBT-04</t>
  </si>
  <si>
    <t>E-FS-LBT-05</t>
  </si>
  <si>
    <t>E-FS-LBT-03</t>
  </si>
  <si>
    <t>E-FS-LBT-07</t>
  </si>
  <si>
    <t>J-FS-LBT-01</t>
  </si>
  <si>
    <t>J</t>
  </si>
  <si>
    <t>J-FS-LBT-02</t>
  </si>
  <si>
    <t>J-FS-LBT-03</t>
  </si>
  <si>
    <t>J-FS-LBT-04</t>
  </si>
  <si>
    <t>J-FS-LBT-16</t>
  </si>
  <si>
    <t>J-FS-LBT-17</t>
  </si>
  <si>
    <t>J-FS-LBT-18</t>
  </si>
  <si>
    <t>J-FS-LBT-20</t>
  </si>
  <si>
    <t>J-FS-LBT-60</t>
  </si>
  <si>
    <t>E-STEL-LBT-01A</t>
  </si>
  <si>
    <t>Short-Term</t>
  </si>
  <si>
    <t>Sample processing</t>
  </si>
  <si>
    <t>Task</t>
  </si>
  <si>
    <t>E-STEL-LBT-02A</t>
  </si>
  <si>
    <t>E-STEL-LBT-03A</t>
  </si>
  <si>
    <t>Other tasks with significant exposure potential</t>
  </si>
  <si>
    <t>E-STEL-LBT-04</t>
  </si>
  <si>
    <t>E-STEL-LBT-05A</t>
  </si>
  <si>
    <t>A-TL-LBT-02A</t>
  </si>
  <si>
    <t>A-TL-LBT-04A</t>
  </si>
  <si>
    <t>Sample Processing</t>
  </si>
  <si>
    <t>A-TL-LBT-08A</t>
  </si>
  <si>
    <t>A-TL-LBT-09A</t>
  </si>
  <si>
    <t>B-TL-LBT-11A</t>
  </si>
  <si>
    <t>E-TL-LBT-01A</t>
  </si>
  <si>
    <t>E-TL-LBT-02A</t>
  </si>
  <si>
    <t>E-TL-LBT-03A</t>
  </si>
  <si>
    <t>E-TL-LBT-04A</t>
  </si>
  <si>
    <t>J-TL-LBT-01A</t>
  </si>
  <si>
    <t>J-TL-LBT-01B</t>
  </si>
  <si>
    <t>J-TL-LBT-02A</t>
  </si>
  <si>
    <t>J-TL-LBT-02B</t>
  </si>
  <si>
    <t>J-TL-LBT-03A</t>
  </si>
  <si>
    <t>J-TL-LBT-04A</t>
  </si>
  <si>
    <t>J-TL-LBT-18A</t>
  </si>
  <si>
    <t>J-TL-LBT-20A</t>
  </si>
  <si>
    <t>J-TL-LBT-60A</t>
  </si>
  <si>
    <t>Furnishing Cleaning GS Table 5-5: Total Volatile Organic Compound Air Concentration During Liquid Cleaner Application and Use</t>
  </si>
  <si>
    <t>Substance</t>
  </si>
  <si>
    <r>
      <t>4-hr TWA Air Concentration (mg/m</t>
    </r>
    <r>
      <rPr>
        <b/>
        <vertAlign val="superscript"/>
        <sz val="10"/>
        <color rgb="FF000000"/>
        <rFont val="Times New Roman"/>
        <family val="1"/>
      </rPr>
      <t>3</t>
    </r>
    <r>
      <rPr>
        <b/>
        <sz val="10"/>
        <color rgb="FF000000"/>
        <rFont val="Times New Roman"/>
        <family val="1"/>
      </rPr>
      <t>)</t>
    </r>
  </si>
  <si>
    <t>Scenario</t>
  </si>
  <si>
    <t>o-DCB Concentration</t>
  </si>
  <si>
    <t>(Gadrat et al., 1962)</t>
  </si>
  <si>
    <t>TVOCs</t>
  </si>
  <si>
    <t>Use of aerosol spray furniture polish (spray)</t>
  </si>
  <si>
    <t>Guo et al, 2001</t>
  </si>
  <si>
    <t>Measured air concentrations were extrapolated from Figure 1 and averaged to determine the 4-hr average.</t>
  </si>
  <si>
    <t>Adjusted CT 8-hr TWA</t>
  </si>
  <si>
    <t>Use of wax-based polish (non-spray)</t>
  </si>
  <si>
    <t>Measured air concentrations were extrapolated from Figure 2 and averaged to determine the 4-hr average.</t>
  </si>
  <si>
    <t>Adjusted HE 8-hr TWA</t>
  </si>
  <si>
    <t>Use of oil-based polish (non-spray)</t>
  </si>
  <si>
    <t>Measured air concentrations were extrapolated from Figure 3 and averaged to determine the 4-hr average.</t>
  </si>
  <si>
    <t>Divided by two to convert from a 4 hr TWA to an 8-hr TWA (assuming no exposure the rest of the day)</t>
  </si>
  <si>
    <t>Sink cleaning with general purpose cleaner in a small bathroom (spray and wipe)</t>
  </si>
  <si>
    <t>Bello et al, 2010</t>
  </si>
  <si>
    <t>Air concentrations in Table 2 were converted from ppm and translated from a 10-min TWA to a 4-hr TWA by assuming exposure occurs over 30 minutes (per Figure 2)</t>
  </si>
  <si>
    <t>Sink cleaning with diluted general-purpose cleaner in a small bathroom (spray and wipe)</t>
  </si>
  <si>
    <t>Mirror cleaning with glass cleaner in a small bathroom (spray and wipe)</t>
  </si>
  <si>
    <t>Mirror cleaning with diluted glass cleaner in a small bathroom (spray and wipe)</t>
  </si>
  <si>
    <t>Toilet cleaning with bathroom cleaner in a small bathroom (brush)</t>
  </si>
  <si>
    <t>Toilet cleaning with diluted bathroom cleaner in a small bathroom (brush)</t>
  </si>
  <si>
    <t>Sink cleaning with general purpose cleaner in a large bathroom (spray and wipe)</t>
  </si>
  <si>
    <t>Sink cleaning with diluted general-purpose cleaner in a large bathroom (spray and wipe)</t>
  </si>
  <si>
    <t>Mirror cleaning with glass cleaner in a large bathroom (spray and wipe)</t>
  </si>
  <si>
    <t>Mirror cleaning with diluted glass cleaner in a large bathroom (spray and wipe)</t>
  </si>
  <si>
    <t>Toilet cleaning with bathroom cleaner in a large bathroom (brush)</t>
  </si>
  <si>
    <t>Toilet cleaning with diluted bathroom cleaner in a large bathroom (brush)</t>
  </si>
  <si>
    <t>Scrubbing and rinsing (non-spray)</t>
  </si>
  <si>
    <t>Singer et al, 2006</t>
  </si>
  <si>
    <t>Air concentrations in Table 7 were added for all VOCs and translated from a 1-hr TWA to a 4-hr TWA by dividing in half (see explanation above)</t>
  </si>
  <si>
    <t>Mopping (non-spray)</t>
  </si>
  <si>
    <t xml:space="preserve">Spray application </t>
  </si>
  <si>
    <r>
      <t>50</t>
    </r>
    <r>
      <rPr>
        <i/>
        <vertAlign val="superscript"/>
        <sz val="10"/>
        <color rgb="FF000000"/>
        <rFont val="Times New Roman"/>
        <family val="1"/>
      </rPr>
      <t>th</t>
    </r>
    <r>
      <rPr>
        <i/>
        <sz val="10"/>
        <color rgb="FF000000"/>
        <rFont val="Times New Roman"/>
        <family val="1"/>
      </rPr>
      <t xml:space="preserve"> percentile of all data above related to spray application</t>
    </r>
  </si>
  <si>
    <t>Spray application</t>
  </si>
  <si>
    <r>
      <t>95</t>
    </r>
    <r>
      <rPr>
        <i/>
        <vertAlign val="superscript"/>
        <sz val="10"/>
        <color rgb="FF000000"/>
        <rFont val="Times New Roman"/>
        <family val="1"/>
      </rPr>
      <t>th</t>
    </r>
    <r>
      <rPr>
        <i/>
        <sz val="10"/>
        <color rgb="FF000000"/>
        <rFont val="Times New Roman"/>
        <family val="1"/>
      </rPr>
      <t xml:space="preserve"> percentile of all data above related to spray application</t>
    </r>
  </si>
  <si>
    <t>Non-spray application</t>
  </si>
  <si>
    <r>
      <t>50</t>
    </r>
    <r>
      <rPr>
        <i/>
        <vertAlign val="superscript"/>
        <sz val="10"/>
        <color rgb="FF000000"/>
        <rFont val="Times New Roman"/>
        <family val="1"/>
      </rPr>
      <t>th</t>
    </r>
    <r>
      <rPr>
        <i/>
        <sz val="10"/>
        <color rgb="FF000000"/>
        <rFont val="Times New Roman"/>
        <family val="1"/>
      </rPr>
      <t xml:space="preserve"> percentile of all data above not related to spray application</t>
    </r>
  </si>
  <si>
    <r>
      <t>95</t>
    </r>
    <r>
      <rPr>
        <i/>
        <vertAlign val="superscript"/>
        <sz val="10"/>
        <color rgb="FF000000"/>
        <rFont val="Times New Roman"/>
        <family val="1"/>
      </rPr>
      <t>th</t>
    </r>
    <r>
      <rPr>
        <i/>
        <sz val="10"/>
        <color rgb="FF000000"/>
        <rFont val="Times New Roman"/>
        <family val="1"/>
      </rPr>
      <t xml:space="preserve"> percentile of all data above not related to spray application</t>
    </r>
  </si>
  <si>
    <t>All application types  (default)</t>
  </si>
  <si>
    <r>
      <t>50</t>
    </r>
    <r>
      <rPr>
        <b/>
        <i/>
        <vertAlign val="superscript"/>
        <sz val="10"/>
        <color rgb="FF000000"/>
        <rFont val="Times New Roman"/>
        <family val="1"/>
      </rPr>
      <t>th</t>
    </r>
    <r>
      <rPr>
        <b/>
        <i/>
        <sz val="10"/>
        <color rgb="FF000000"/>
        <rFont val="Times New Roman"/>
        <family val="1"/>
      </rPr>
      <t xml:space="preserve"> percentile of all data above (4 hr TWA)</t>
    </r>
  </si>
  <si>
    <t>All application types (default)</t>
  </si>
  <si>
    <r>
      <t>95</t>
    </r>
    <r>
      <rPr>
        <b/>
        <i/>
        <vertAlign val="superscript"/>
        <sz val="10"/>
        <color rgb="FF000000"/>
        <rFont val="Times New Roman"/>
        <family val="1"/>
      </rPr>
      <t>th</t>
    </r>
    <r>
      <rPr>
        <b/>
        <i/>
        <sz val="10"/>
        <color rgb="FF000000"/>
        <rFont val="Times New Roman"/>
        <family val="1"/>
      </rPr>
      <t xml:space="preserve"> percentile of all data above (4 hr TWA)</t>
    </r>
  </si>
  <si>
    <t>Assessed SEG</t>
  </si>
  <si>
    <t>Description of Employee  Activity</t>
  </si>
  <si>
    <t>Employee Number</t>
  </si>
  <si>
    <t>Employee Gender</t>
  </si>
  <si>
    <t>Employee Age (in decade range)</t>
  </si>
  <si>
    <t>Employee Length of Service (years)</t>
  </si>
  <si>
    <t>Sample Start Time (hh:mm)</t>
  </si>
  <si>
    <t>Sample End Time (hh:mm)</t>
  </si>
  <si>
    <t>Inside temperature (°F)</t>
  </si>
  <si>
    <t>Outside temperature (°F)</t>
  </si>
  <si>
    <t>Wind Speed</t>
  </si>
  <si>
    <t>Wind Direction</t>
  </si>
  <si>
    <t>Relative Humidity during Sampling (%)</t>
  </si>
  <si>
    <t xml:space="preserve">Room/Work Area General Ventilation </t>
  </si>
  <si>
    <t>PPE: Respirator Description</t>
  </si>
  <si>
    <t>PPE: Gloves Description</t>
  </si>
  <si>
    <t>PPE: Eye Protection Description</t>
  </si>
  <si>
    <t>PPE: Hearing Protection</t>
  </si>
  <si>
    <t>PPE: Other or Additional PPE not captured elsewhere</t>
  </si>
  <si>
    <t xml:space="preserve">Analytical Method </t>
  </si>
  <si>
    <t>Analytical Method Level of Quantitation (µg)</t>
  </si>
  <si>
    <r>
      <t>Reported Airborne Concentration (mg/m</t>
    </r>
    <r>
      <rPr>
        <b/>
        <vertAlign val="superscript"/>
        <sz val="11"/>
        <color rgb="FF000000"/>
        <rFont val="Calibri"/>
        <family val="2"/>
        <scheme val="minor"/>
      </rPr>
      <t>3</t>
    </r>
    <r>
      <rPr>
        <b/>
        <sz val="11"/>
        <color rgb="FF000000"/>
        <rFont val="Calibri"/>
        <family val="2"/>
        <scheme val="minor"/>
      </rPr>
      <t>)</t>
    </r>
  </si>
  <si>
    <t>Reported Airborne Concentration (ppm)</t>
  </si>
  <si>
    <t>Lab Flag qualifier (and lab comments)</t>
  </si>
  <si>
    <t>Reported Concentration Converted for o-DCB use (ppm)</t>
  </si>
  <si>
    <t>12-hr TWA LOD/2 (ppm)</t>
  </si>
  <si>
    <t>12-hr TWA LOD (ppm)</t>
  </si>
  <si>
    <t>p-DCB-072224-01</t>
  </si>
  <si>
    <t>QQ25524</t>
  </si>
  <si>
    <t>Full-Shift</t>
  </si>
  <si>
    <t>WTU</t>
  </si>
  <si>
    <t>Operator: B-operator Bottom WTU</t>
  </si>
  <si>
    <t>Waste Treatment Operator</t>
  </si>
  <si>
    <t>B-operator, clear evaporator (TFE), shutdown and start-up TFE pump, leak investigation on TFE pump and feed TFE with process.</t>
  </si>
  <si>
    <t>Employee 43</t>
  </si>
  <si>
    <t>M</t>
  </si>
  <si>
    <t>20 - 29</t>
  </si>
  <si>
    <t>N/A</t>
  </si>
  <si>
    <t>Calm</t>
  </si>
  <si>
    <t>General Ventilation</t>
  </si>
  <si>
    <t>Not specified</t>
  </si>
  <si>
    <t>Nitrile gloves</t>
  </si>
  <si>
    <t>Glasses</t>
  </si>
  <si>
    <t>Hard hat, Fire retarded clothing, apron, boot, faceshield</t>
  </si>
  <si>
    <t>NIOSH 1021</t>
  </si>
  <si>
    <t>&lt;0.14</t>
  </si>
  <si>
    <t>NA</t>
  </si>
  <si>
    <t>p-DCB-050224-01</t>
  </si>
  <si>
    <t>QO14527</t>
  </si>
  <si>
    <t>Supervisor: Shift supervisor</t>
  </si>
  <si>
    <t>Waste Treatment Supervisor</t>
  </si>
  <si>
    <t>Shift supervisor, manages unit, conduct rounds, investigates process upsets, troubleshoots problems in unit.  Rained most of day.</t>
  </si>
  <si>
    <t>Employee 26</t>
  </si>
  <si>
    <t>30 - 39</t>
  </si>
  <si>
    <t>Hard hat, Fire retarded clothing, boot</t>
  </si>
  <si>
    <t>NIOSH 1022</t>
  </si>
  <si>
    <t>&lt;9.2</t>
  </si>
  <si>
    <t>HE: Max LOD
CT: Max LOD/2</t>
  </si>
  <si>
    <t>p-DCB-071824-05</t>
  </si>
  <si>
    <t>QQ24485</t>
  </si>
  <si>
    <t>Supervisor: Shift Supervisor</t>
  </si>
  <si>
    <t>Shift supervisor, walked down job around the bottoms tank and stay in the control room</t>
  </si>
  <si>
    <t>P-DCB-050624-01</t>
  </si>
  <si>
    <t>QO11916</t>
  </si>
  <si>
    <t>Supervisor: Day shift supervisor</t>
  </si>
  <si>
    <t>Day supervisor, manages operators/operations; in and out of office</t>
  </si>
  <si>
    <t>SE</t>
  </si>
  <si>
    <t>General</t>
  </si>
  <si>
    <t>Hard Hat</t>
  </si>
  <si>
    <t>NIOSH 1003</t>
  </si>
  <si>
    <t>8-hr Full-Shift TWA - ONU</t>
  </si>
  <si>
    <t>p-DCB050624-10</t>
  </si>
  <si>
    <t>QO12072</t>
  </si>
  <si>
    <t>Supervisor: OMC Supervisor</t>
  </si>
  <si>
    <t>WTU OMC, coordinate maintenance and supervises, verifies LOTO; Metals, bottoms, WTU, all over unit</t>
  </si>
  <si>
    <t>Employee 27</t>
  </si>
  <si>
    <t>SSE</t>
  </si>
  <si>
    <t>General ventilation</t>
  </si>
  <si>
    <t>Hard hat</t>
  </si>
  <si>
    <t>12-hr Full-Shift TWA - ONU</t>
  </si>
  <si>
    <t>p-DCB-050224-05</t>
  </si>
  <si>
    <t>QO13834</t>
  </si>
  <si>
    <t>Supervisor: WTU/Per/Tri Maintenance supervisor</t>
  </si>
  <si>
    <t>WTU/Per/Tri supervisor/ maint.  Rained most of day, in and out of the unit several times.  Working up as a supervisor OMC</t>
  </si>
  <si>
    <t>NIOSH 1023</t>
  </si>
  <si>
    <t>p-DCB-050224-03</t>
  </si>
  <si>
    <t>QO14106</t>
  </si>
  <si>
    <t>Operator: A-Operator WTU "South lead"</t>
  </si>
  <si>
    <t xml:space="preserve">B operator- WTU South, lead op, Normal rounds, managed rain runoff of plant. </t>
  </si>
  <si>
    <t>Employee 25</t>
  </si>
  <si>
    <t>S</t>
  </si>
  <si>
    <t>Nitrile</t>
  </si>
  <si>
    <t>Glasses and face shield</t>
  </si>
  <si>
    <t>Boots, apron, hard hat</t>
  </si>
  <si>
    <t>&lt;0.24</t>
  </si>
  <si>
    <t>p-DCB-071824-04</t>
  </si>
  <si>
    <t>QQ24058</t>
  </si>
  <si>
    <t>A-operator, make rounds in the unit, perform perimter check, and visual inspection of the unit. Blowdown line at te clarifier and worked in the control room..</t>
  </si>
  <si>
    <t>Employee 28</t>
  </si>
  <si>
    <t>NIOSH 1025</t>
  </si>
  <si>
    <t>&lt;0.13</t>
  </si>
  <si>
    <t>p-DCB050624-04</t>
  </si>
  <si>
    <t>QO11760</t>
  </si>
  <si>
    <t>Operator: B-Bottoms Operator</t>
  </si>
  <si>
    <t>B-Bottoms operator, unloads IFS trailers, make operator rounds</t>
  </si>
  <si>
    <t>p-DCB-050224-02</t>
  </si>
  <si>
    <t>QO14141</t>
  </si>
  <si>
    <t>Operator: Bottoms operator</t>
  </si>
  <si>
    <t xml:space="preserve">WTU Bottoms operator, rained most of day, started scrubber and worked around clarifiers. </t>
  </si>
  <si>
    <t>Employee 30</t>
  </si>
  <si>
    <t>Glasses. Sometimes wears face shield</t>
  </si>
  <si>
    <t>Hard hat. Sometimes wears apron</t>
  </si>
  <si>
    <t>p-DCB050624-03</t>
  </si>
  <si>
    <t>QO11803</t>
  </si>
  <si>
    <t>Operator: B-South Operator</t>
  </si>
  <si>
    <t>B south operator, operates stripper, water H20 makes normal rounds, operates equipment in field</t>
  </si>
  <si>
    <t>Employee 35</t>
  </si>
  <si>
    <t>50 - 59</t>
  </si>
  <si>
    <t>Sometimes</t>
  </si>
  <si>
    <t>Glasses, Sometimes face shield</t>
  </si>
  <si>
    <t>Boots, hard hat, sometimes apron</t>
  </si>
  <si>
    <t>p-DCB-071824-02</t>
  </si>
  <si>
    <t>QQ24345</t>
  </si>
  <si>
    <t>Operator: C-operator Metal WTU</t>
  </si>
  <si>
    <t>C-operator, attach line to TAR buggy and pressure process 3 to 4 times</t>
  </si>
  <si>
    <t>Employee 5</t>
  </si>
  <si>
    <t>NIOSH 1024</t>
  </si>
  <si>
    <t>&lt;0.19</t>
  </si>
  <si>
    <t>p-DCB-050224-04</t>
  </si>
  <si>
    <t>QO11977</t>
  </si>
  <si>
    <t>Operator: Metals operator</t>
  </si>
  <si>
    <t xml:space="preserve">C Metals operator, dumps tar buggies, Rained most of day, dumped 2 tar buggies, worked around the metals area most of day, wore face shield, apron and nitrile gloves when dumping tar buggy. </t>
  </si>
  <si>
    <t>p-DCB-050324-01</t>
  </si>
  <si>
    <t>QO14316</t>
  </si>
  <si>
    <t>Operator: WTU Bottoms</t>
  </si>
  <si>
    <t>WTU Bottoms operator, unload IFS trailers, make operator rounds</t>
  </si>
  <si>
    <t>p-DCB-050324-10</t>
  </si>
  <si>
    <t>QO14628</t>
  </si>
  <si>
    <t>Operator</t>
  </si>
  <si>
    <t>WTU A south operator</t>
  </si>
  <si>
    <t>Employee 55</t>
  </si>
  <si>
    <t>Boots and hard hat; clinical apron</t>
  </si>
  <si>
    <t>p-DCB-050324-09</t>
  </si>
  <si>
    <t>QO13855</t>
  </si>
  <si>
    <t>Operator: B-Operator</t>
  </si>
  <si>
    <t xml:space="preserve">WTU metals operator, unload tar buggies, make operator rounds, </t>
  </si>
  <si>
    <t>SSW</t>
  </si>
  <si>
    <t>NIOSH 1020</t>
  </si>
  <si>
    <t>&lt;6.1</t>
  </si>
  <si>
    <t>p-DCB050624-05</t>
  </si>
  <si>
    <t>QO12053</t>
  </si>
  <si>
    <t>Operator: Metals operator B operator</t>
  </si>
  <si>
    <t xml:space="preserve">D- metals operator, unloads tar buggies (5), wears face mask, apron and gloves during this activity, makes normal rounds, operates metals recovery unit. </t>
  </si>
  <si>
    <t>p-DCB050724-09</t>
  </si>
  <si>
    <t>Operator: B-bottoms operator</t>
  </si>
  <si>
    <t>General rounds, operate unit in field, left early, unloaded I-Truck</t>
  </si>
  <si>
    <t>Employee 16</t>
  </si>
  <si>
    <t>40 - 49</t>
  </si>
  <si>
    <t>Hard hat and boots</t>
  </si>
  <si>
    <t>p-DCB-072524-01</t>
  </si>
  <si>
    <t>QQ24428</t>
  </si>
  <si>
    <t>B-operator, Unload IFS trailer, sample collection</t>
  </si>
  <si>
    <t>WNW</t>
  </si>
  <si>
    <t>Hard hat, Fire retarded clothing, apron, boot.</t>
  </si>
  <si>
    <t>NIOSH 1030</t>
  </si>
  <si>
    <t>&lt;0.77</t>
  </si>
  <si>
    <t>p-DCB-071824-01</t>
  </si>
  <si>
    <t>QQ24088</t>
  </si>
  <si>
    <t>p-DCB-071824-03</t>
  </si>
  <si>
    <t>QQ23943</t>
  </si>
  <si>
    <t>A-operator, make rounds in the unit, perform perimter check, and visual inspection of the unit.</t>
  </si>
  <si>
    <t>Employee 31</t>
  </si>
  <si>
    <t>p-DCB050724-07</t>
  </si>
  <si>
    <t>Q014622</t>
  </si>
  <si>
    <t>Per/Tri/WTU</t>
  </si>
  <si>
    <t>Verify equipment, get permits, walk out jobs; waste storage plant, all over plant</t>
  </si>
  <si>
    <t>Employee 6</t>
  </si>
  <si>
    <t>&lt;0.16</t>
  </si>
  <si>
    <t>Company (A or B)</t>
  </si>
  <si>
    <t>Year</t>
  </si>
  <si>
    <t>Country</t>
  </si>
  <si>
    <t>Exposure Group</t>
  </si>
  <si>
    <t>Worker Job Activity/Task</t>
  </si>
  <si>
    <t>Worker Classification (W or ONU)</t>
  </si>
  <si>
    <t>Engineering Controls Described</t>
  </si>
  <si>
    <t>Measurement Type (TWA or ST)</t>
  </si>
  <si>
    <t xml:space="preserve">Sample Date </t>
  </si>
  <si>
    <t>Duration of Job Activity or Task (hr)</t>
  </si>
  <si>
    <t>Notes (ND= non-detect)</t>
  </si>
  <si>
    <t>p-DCB Airborne Concentration (ppm)</t>
  </si>
  <si>
    <t xml:space="preserve">Operating at Time of Monitoring (Y/N)                </t>
  </si>
  <si>
    <t>12-hr detects</t>
  </si>
  <si>
    <t>12-hr TWA ND Analysis</t>
  </si>
  <si>
    <t>Task-Length ND Analysis</t>
  </si>
  <si>
    <t>US</t>
  </si>
  <si>
    <t>Production Activities - Unloading Railcars - Connecting/Disconnecting</t>
  </si>
  <si>
    <t>FRC, Chem. Jacket, safety glasses, faceshield, ST shoes, gloves, hearing protection</t>
  </si>
  <si>
    <t>Total NDs</t>
  </si>
  <si>
    <t>Production Activities: Unloading Railcars - Connecting Only</t>
  </si>
  <si>
    <t>Total samples</t>
  </si>
  <si>
    <t>Production Activities Unloading Railcars - Connecting</t>
  </si>
  <si>
    <t>% ND</t>
  </si>
  <si>
    <t>Unloading Railcars - Connecting/Disconnecting</t>
  </si>
  <si>
    <t>Geo STD</t>
  </si>
  <si>
    <t>Unloading Railcar - Connecting</t>
  </si>
  <si>
    <t>ST</t>
  </si>
  <si>
    <t>Unloading Railcar - Disconnecting</t>
  </si>
  <si>
    <t>Material Unloader</t>
  </si>
  <si>
    <t xml:space="preserve">chemical suit, safety glasses, gloves, </t>
  </si>
  <si>
    <t xml:space="preserve">p-DCB Airborne Concentration (mg/m3) </t>
  </si>
  <si>
    <t xml:space="preserve">Monitoring Location </t>
  </si>
  <si>
    <t>Process Field Operator</t>
  </si>
  <si>
    <t>Shift Team Leader</t>
  </si>
  <si>
    <t>FRC, hard hat, safety glasses, ST shoes, gloves, hearing protection</t>
  </si>
  <si>
    <t>inside/outside</t>
  </si>
  <si>
    <t>Production Activities</t>
  </si>
  <si>
    <t>inside /outside</t>
  </si>
  <si>
    <t>Process Operator (not involved with unloading material)</t>
  </si>
  <si>
    <t>FRC, safety glasses, gloves</t>
  </si>
  <si>
    <t>Outside in process area</t>
  </si>
  <si>
    <t>Process Sampling</t>
  </si>
  <si>
    <t>FRC, hard hat, safety glasses, ST shoes, gloves, faceshield, hearing protection</t>
  </si>
  <si>
    <t>outside</t>
  </si>
  <si>
    <t>Process sample preparation &amp; field analysis</t>
  </si>
  <si>
    <t>FRC, safety glasses, ST shoes, gloves, hearing protection</t>
  </si>
  <si>
    <t>inside</t>
  </si>
  <si>
    <t>Production Activities - Drumming Out Process Equipment</t>
  </si>
  <si>
    <t>FRC, hard hat, Chem. suit, SCBA, ST shoes, gloves, hearing protection</t>
  </si>
  <si>
    <t>Production Activities - Process Sampling</t>
  </si>
  <si>
    <t>outiside</t>
  </si>
  <si>
    <t>8-hr TWA ND Analysis</t>
  </si>
  <si>
    <t>Sample Preparation &amp; Analysis</t>
  </si>
  <si>
    <t>FRC / Lab coat, safety glasses, ST shoes, gloves</t>
  </si>
  <si>
    <t>Laboratory Technician</t>
  </si>
  <si>
    <t>lab coat, safety glasses, gloves</t>
  </si>
  <si>
    <t>Inside Laboratory</t>
  </si>
  <si>
    <t>Compounding</t>
  </si>
  <si>
    <t>Process Expert- Extrusion Operator</t>
  </si>
  <si>
    <t>Hard hat, safety glasses, gloves, ST shoes, hearing protection</t>
  </si>
  <si>
    <t>MS1701</t>
  </si>
  <si>
    <t>Turnaround</t>
  </si>
  <si>
    <t>MS2001</t>
  </si>
  <si>
    <t>MS7004</t>
  </si>
  <si>
    <t>Board Operator</t>
  </si>
  <si>
    <t>FRC Work Uniform</t>
  </si>
  <si>
    <t>Packaging / Warehousing</t>
  </si>
  <si>
    <t>DCS Engineer</t>
  </si>
  <si>
    <t>Warehouse Technician</t>
  </si>
  <si>
    <t>Tyvec suit, safety glasses</t>
  </si>
  <si>
    <t>Outside by Reactor</t>
  </si>
  <si>
    <t>Inside Warehouse packaging</t>
  </si>
  <si>
    <t>None</t>
  </si>
  <si>
    <t>Inside control building</t>
  </si>
  <si>
    <t>Office/non-process personnel</t>
  </si>
  <si>
    <t>Inside office building removed from process area</t>
  </si>
  <si>
    <t>Number of samples (12-hr)</t>
  </si>
  <si>
    <t>12-hr LODs</t>
  </si>
  <si>
    <t>Number of samples (8-hr)</t>
  </si>
  <si>
    <t>8-hr LODs</t>
  </si>
  <si>
    <t>ACC</t>
  </si>
  <si>
    <t xml:space="preserve">Occupational
Worker (OW) or
Occupational
Non-User (ONU) </t>
  </si>
  <si>
    <t xml:space="preserve">Description of Employee  Activity 
</t>
  </si>
  <si>
    <t xml:space="preserve">Sample Duration (Minutes) 
</t>
  </si>
  <si>
    <r>
      <t>Inside temperature (</t>
    </r>
    <r>
      <rPr>
        <b/>
        <sz val="11"/>
        <color theme="1"/>
        <rFont val="Calibri"/>
        <family val="2"/>
      </rPr>
      <t>°</t>
    </r>
    <r>
      <rPr>
        <b/>
        <sz val="11"/>
        <color theme="1"/>
        <rFont val="Calibri"/>
        <family val="2"/>
        <scheme val="minor"/>
      </rPr>
      <t>F)</t>
    </r>
  </si>
  <si>
    <r>
      <t>Outside temperature (</t>
    </r>
    <r>
      <rPr>
        <b/>
        <sz val="11"/>
        <color theme="1"/>
        <rFont val="Calibri"/>
        <family val="2"/>
      </rPr>
      <t>°</t>
    </r>
    <r>
      <rPr>
        <b/>
        <sz val="11"/>
        <color theme="1"/>
        <rFont val="Calibri"/>
        <family val="2"/>
        <scheme val="minor"/>
      </rPr>
      <t>F)</t>
    </r>
  </si>
  <si>
    <r>
      <t>Reported Airborne Concentration (mg/m</t>
    </r>
    <r>
      <rPr>
        <b/>
        <vertAlign val="superscript"/>
        <sz val="11"/>
        <color theme="1"/>
        <rFont val="Calibri"/>
        <family val="2"/>
        <scheme val="minor"/>
      </rPr>
      <t>3</t>
    </r>
    <r>
      <rPr>
        <b/>
        <sz val="11"/>
        <color theme="1"/>
        <rFont val="Calibri"/>
        <family val="2"/>
        <scheme val="minor"/>
      </rPr>
      <t>)</t>
    </r>
  </si>
  <si>
    <t>Westlake</t>
  </si>
  <si>
    <t>p-DCB050624-09</t>
  </si>
  <si>
    <t>QO11631</t>
  </si>
  <si>
    <t>Lab</t>
  </si>
  <si>
    <t>Lab: GC Mass Spec Lab Tech</t>
  </si>
  <si>
    <t>GC/Mass Spec lab tech runs IFS samples. Prepares samples and GC and mass spec; Runs IFS samples 2x</t>
  </si>
  <si>
    <t>Employee 12</t>
  </si>
  <si>
    <t>No</t>
  </si>
  <si>
    <t>&lt;0.20</t>
  </si>
  <si>
    <t/>
  </si>
  <si>
    <t>p-DCB-071524-04</t>
  </si>
  <si>
    <t>QQ24160</t>
  </si>
  <si>
    <t>Lab: GC/Mass Spec Lab Tech</t>
  </si>
  <si>
    <t>Employee 1</t>
  </si>
  <si>
    <t>F</t>
  </si>
  <si>
    <t>70 - 79</t>
  </si>
  <si>
    <t>General ventilation. Lab hood</t>
  </si>
  <si>
    <t>Not Specified</t>
  </si>
  <si>
    <t>Fire retarded clothing, boot</t>
  </si>
  <si>
    <t>p-DCB-043024-10</t>
  </si>
  <si>
    <t>QO14352</t>
  </si>
  <si>
    <t>Lab: Lab tech environmental</t>
  </si>
  <si>
    <t>Lab tech, Environmental lab, collect cooling tower water samples, analyze water and other compliance samples</t>
  </si>
  <si>
    <t>Employee 13</t>
  </si>
  <si>
    <t>Fire resistant clothing</t>
  </si>
  <si>
    <t>p-DCB-043024-09</t>
  </si>
  <si>
    <t>QO13881</t>
  </si>
  <si>
    <t>Lab: Lab technician</t>
  </si>
  <si>
    <t>Lab tech, standards, spiking EDC samples - EC - TCE</t>
  </si>
  <si>
    <t>Employee 2</t>
  </si>
  <si>
    <t>60 - 69</t>
  </si>
  <si>
    <t>General ventilation; lab hood</t>
  </si>
  <si>
    <t>Nitrile gloves and thermal gloves</t>
  </si>
  <si>
    <t>Glasses and goggles</t>
  </si>
  <si>
    <t>Fire resistant lab coat</t>
  </si>
  <si>
    <t>p-DCB-050624-02</t>
  </si>
  <si>
    <t>QO11685</t>
  </si>
  <si>
    <t>Lab: GC Tech</t>
  </si>
  <si>
    <t>GC tech, organics prepare samples and analyze using GC, Preps under hood, wears face shield and gloves when handling samples</t>
  </si>
  <si>
    <t>Employee 29</t>
  </si>
  <si>
    <t>Yes (sometimes)</t>
  </si>
  <si>
    <t>Glasses (sometimes wears face shield)</t>
  </si>
  <si>
    <t>p-DCB-043024-08</t>
  </si>
  <si>
    <t>QO14192</t>
  </si>
  <si>
    <t>Lab: Organics Lab Tech</t>
  </si>
  <si>
    <t>Lab tech, organics analysis, prep samples and analyze in GC. ; sample prep under hood</t>
  </si>
  <si>
    <t>Employee 42</t>
  </si>
  <si>
    <t>p-DCB-071524-02</t>
  </si>
  <si>
    <t>QQ24340</t>
  </si>
  <si>
    <t>Employee 32</t>
  </si>
  <si>
    <t xml:space="preserve">20 - 29 </t>
  </si>
  <si>
    <t>Fire retarded clothing, faceshield, boot</t>
  </si>
  <si>
    <t>p-DCB050724-08</t>
  </si>
  <si>
    <t>Q014122</t>
  </si>
  <si>
    <t>Lab: Shipping lab tech</t>
  </si>
  <si>
    <t>Collect chlorized samples in unit. Run samples in lab, Do GC sample analysis on IFC; ran 2 IFS samples; collected CL- MC-chloride membrane</t>
  </si>
  <si>
    <t>Employee 7</t>
  </si>
  <si>
    <t>Boots and hard hat</t>
  </si>
  <si>
    <t>p-DCB-071624-05</t>
  </si>
  <si>
    <t>QQ24398</t>
  </si>
  <si>
    <t>Collect chlorized samples in unit. Run samples in lab, Do 208 shipment GC sample analysis on IFC</t>
  </si>
  <si>
    <t>Employee 38</t>
  </si>
  <si>
    <t>NIOSH 1006</t>
  </si>
  <si>
    <t>p-DCB-071524-03</t>
  </si>
  <si>
    <t>QQ24594</t>
  </si>
  <si>
    <t>&lt;0.30</t>
  </si>
  <si>
    <t>p-DCB-071524-01</t>
  </si>
  <si>
    <t>QQ24458</t>
  </si>
  <si>
    <t>&lt;6.6</t>
  </si>
  <si>
    <t>p-DCB-071724-01</t>
  </si>
  <si>
    <t>QQ23999</t>
  </si>
  <si>
    <t>Analyzed chlorinated samples by filtering out bottoms and diluting with HCL for separation. GC sample analysis on IFC</t>
  </si>
  <si>
    <t>NIOSH 1011</t>
  </si>
  <si>
    <t>&lt;0.26</t>
  </si>
  <si>
    <t>p-DCB-043024-07</t>
  </si>
  <si>
    <t>QO14338</t>
  </si>
  <si>
    <t>PHH</t>
  </si>
  <si>
    <t>Maintenance: Welder</t>
  </si>
  <si>
    <t>VCM Maintenance</t>
  </si>
  <si>
    <t>Welder, worked on gear box in unit, clean up -in and out of unit</t>
  </si>
  <si>
    <t>Employee 22</t>
  </si>
  <si>
    <t>p-DCB-043024-01</t>
  </si>
  <si>
    <t>QO13903</t>
  </si>
  <si>
    <t>VCM Supervisor/Engineers</t>
  </si>
  <si>
    <t xml:space="preserve">Shift supervisor, manages unit, investigate EC leak in unit.  </t>
  </si>
  <si>
    <t>Employee 9</t>
  </si>
  <si>
    <t>03:19p</t>
  </si>
  <si>
    <t>&lt;0.17</t>
  </si>
  <si>
    <t>p-DCB-043024-02</t>
  </si>
  <si>
    <t>QO13899</t>
  </si>
  <si>
    <t>Operator: OHC B Operator</t>
  </si>
  <si>
    <t>VCM Operator</t>
  </si>
  <si>
    <t>OHC B Operator, sample rounds in morning and 2 scheduled operator rounds per day, HCL leak investigation</t>
  </si>
  <si>
    <t>Employee 18</t>
  </si>
  <si>
    <t>p-DCB-043024-04</t>
  </si>
  <si>
    <t>QO14390</t>
  </si>
  <si>
    <t>Operator: VCM /Lab D Operator</t>
  </si>
  <si>
    <t>D operator, VCM lab, prep and run samples, one lab hood the rest of the work is conducted on counter tops, runs physical testing</t>
  </si>
  <si>
    <t>Employee 49</t>
  </si>
  <si>
    <t>p-DCB-043024-03</t>
  </si>
  <si>
    <t>QO14098</t>
  </si>
  <si>
    <t>Operator: VCM B Operator</t>
  </si>
  <si>
    <t>VCM B  training operator, Collect 2 sample rounds, make 2 scheduled rounds, operate unit in the field</t>
  </si>
  <si>
    <t>Employee 34</t>
  </si>
  <si>
    <t>Boots, Hard Hat that are fire resistant</t>
  </si>
  <si>
    <t>p-DCB-043024-06</t>
  </si>
  <si>
    <t>QO14183</t>
  </si>
  <si>
    <t>PHH/Maint</t>
  </si>
  <si>
    <t>Maintenance: Machinist</t>
  </si>
  <si>
    <t>Machinist, worked on gear box in unit, clean up in and out of unit</t>
  </si>
  <si>
    <t>Employee 45</t>
  </si>
  <si>
    <t>p-DCB-043024-05</t>
  </si>
  <si>
    <t>QO11793</t>
  </si>
  <si>
    <t>Maintenance: Pipefitter</t>
  </si>
  <si>
    <t>Pipefitter, worked on gear box in unit, clean up -in and out of unit</t>
  </si>
  <si>
    <t>Employee 15</t>
  </si>
  <si>
    <t>p-DCB-050124-07</t>
  </si>
  <si>
    <t>QO14453</t>
  </si>
  <si>
    <t>B Shipping</t>
  </si>
  <si>
    <t>Tankerman</t>
  </si>
  <si>
    <t>Shipping Tankerman</t>
  </si>
  <si>
    <t>B-shipping, tankerman, loading/unloading rail cars, IFS cars from other plants</t>
  </si>
  <si>
    <t>Employee 21</t>
  </si>
  <si>
    <t>ESE</t>
  </si>
  <si>
    <t>p-DCB-050124-06</t>
  </si>
  <si>
    <t>QO14270</t>
  </si>
  <si>
    <t>Per/Tri</t>
  </si>
  <si>
    <t>Per-Tri Maintenance</t>
  </si>
  <si>
    <t xml:space="preserve">Maintenance machinist, Worked in WTU on E-18 sludge pump, </t>
  </si>
  <si>
    <t>Employee 3</t>
  </si>
  <si>
    <t>p-DCB-050124-04</t>
  </si>
  <si>
    <t>QO13904</t>
  </si>
  <si>
    <t xml:space="preserve">Maintenance pipefitter, changed out valves by per tri stills </t>
  </si>
  <si>
    <t>Employee 24</t>
  </si>
  <si>
    <t>p-DCB-050124-05</t>
  </si>
  <si>
    <t>QO14211</t>
  </si>
  <si>
    <t>Maintenance welder, installed 2 " bind on C4, worked in laydown yard behind clarifiers, unit is not operating</t>
  </si>
  <si>
    <t>Employee 23</t>
  </si>
  <si>
    <t>p-DCB-050124-03</t>
  </si>
  <si>
    <t>QO14612</t>
  </si>
  <si>
    <t>Operator: D-Operator</t>
  </si>
  <si>
    <t>Per-Tri Operator</t>
  </si>
  <si>
    <t>D operator, unit is down for maint., collects a few samples (2) or maint.; inventory</t>
  </si>
  <si>
    <t>Employee 48</t>
  </si>
  <si>
    <t>&lt;0.15</t>
  </si>
  <si>
    <t>p-DCB-050124-02</t>
  </si>
  <si>
    <t>QO14023</t>
  </si>
  <si>
    <t>Operator: Outside A</t>
  </si>
  <si>
    <t>A outside operator / / unit is down for maint. Conducting LOTO, clean equipment</t>
  </si>
  <si>
    <t>Employee 8</t>
  </si>
  <si>
    <t>p-DCB-050124-01</t>
  </si>
  <si>
    <t>QO15034</t>
  </si>
  <si>
    <t>Operator: Outside B</t>
  </si>
  <si>
    <t>B outside operator / unit is down for maint. Conducting LOTO; Working on reactor and still lines; unit is in maint, clearing/cleaning(?) unit/putting in serv(?)</t>
  </si>
  <si>
    <t>Employee 10</t>
  </si>
  <si>
    <t>p-DCB-050224-06</t>
  </si>
  <si>
    <t>QO11896</t>
  </si>
  <si>
    <t>WTU/PerTri</t>
  </si>
  <si>
    <t>Maintenance: OMC</t>
  </si>
  <si>
    <t xml:space="preserve">OMC for WTU, Rained most of day, worked around #2 incinerator and all over the WTU during the shift. </t>
  </si>
  <si>
    <t>Employee 51</t>
  </si>
  <si>
    <t>&lt;0.18</t>
  </si>
  <si>
    <t>Employee 11</t>
  </si>
  <si>
    <t>p-DCB-050324-05</t>
  </si>
  <si>
    <t>QO13973</t>
  </si>
  <si>
    <t>Production Engineer</t>
  </si>
  <si>
    <t xml:space="preserve">PHH production engineer, spent about an hour in plant mainly around incinerator, rained about 1/2 of shift. </t>
  </si>
  <si>
    <t>Employee 41</t>
  </si>
  <si>
    <t>&lt;0.22</t>
  </si>
  <si>
    <t>p-DCB-050324-03</t>
  </si>
  <si>
    <t>QO14058</t>
  </si>
  <si>
    <t xml:space="preserve">PHH B VCM operator, collect samples, adjust equipment, operator rounds, </t>
  </si>
  <si>
    <t>Employee 47</t>
  </si>
  <si>
    <t>p-DCB-050324-04</t>
  </si>
  <si>
    <t>QO14259</t>
  </si>
  <si>
    <t xml:space="preserve">PHH B OHC operator, collect samples, make operator rounds, adjust equipment, operate equipment in field. </t>
  </si>
  <si>
    <t>p-DCB-050324-02</t>
  </si>
  <si>
    <t>QO14003</t>
  </si>
  <si>
    <t>PHH D operator, run lab samples</t>
  </si>
  <si>
    <t>Employee 53</t>
  </si>
  <si>
    <t>p-DCB050624-06</t>
  </si>
  <si>
    <t>QO11641</t>
  </si>
  <si>
    <t>PHH machinist,  didn't go into plant</t>
  </si>
  <si>
    <t>Employee 56</t>
  </si>
  <si>
    <t>p-DCB050624-08</t>
  </si>
  <si>
    <t>QO12023</t>
  </si>
  <si>
    <t>PHH Pipefitter. Main. Pipefitter</t>
  </si>
  <si>
    <t>Employee 40</t>
  </si>
  <si>
    <t>p-DCB050624-07</t>
  </si>
  <si>
    <t>QO11804</t>
  </si>
  <si>
    <t>PHH welder; clean up around #6 R</t>
  </si>
  <si>
    <t>p-DCB050724-04</t>
  </si>
  <si>
    <t>Q014376</t>
  </si>
  <si>
    <t>Install transfer pump, waste storage pump WTU</t>
  </si>
  <si>
    <t>Employee 39</t>
  </si>
  <si>
    <t>Boot and hard hat</t>
  </si>
  <si>
    <t>p-DCB050724-06</t>
  </si>
  <si>
    <t>Q014340</t>
  </si>
  <si>
    <t>Walked out a few jobs</t>
  </si>
  <si>
    <t>Employee 20</t>
  </si>
  <si>
    <t>p-DCB050724-05</t>
  </si>
  <si>
    <t>Q014283</t>
  </si>
  <si>
    <t>WTU - Bottoms unit.  Per/Tri. Rx feed filters, lay down - PerTri</t>
  </si>
  <si>
    <t>p-DCB050724-01</t>
  </si>
  <si>
    <t>Q011997</t>
  </si>
  <si>
    <t>Operator: A-Outside Operator</t>
  </si>
  <si>
    <t>started reaction, lockouts, permits</t>
  </si>
  <si>
    <t>Employee 17</t>
  </si>
  <si>
    <t>p-DCB050724-02</t>
  </si>
  <si>
    <t>Q014867</t>
  </si>
  <si>
    <t>Operator: B-Outside Operator</t>
  </si>
  <si>
    <t>started reactor, locked out heavy bottoms, pump, swapped</t>
  </si>
  <si>
    <t>Employee 33</t>
  </si>
  <si>
    <t>1/2 face</t>
  </si>
  <si>
    <t>p-DCB050724-03</t>
  </si>
  <si>
    <t>Q012822</t>
  </si>
  <si>
    <t>Collect samples (3 rounds); adjust equipment</t>
  </si>
  <si>
    <t>Employee 50</t>
  </si>
  <si>
    <t>p-DCB-071624-09</t>
  </si>
  <si>
    <t>QQ24529</t>
  </si>
  <si>
    <t>Shift supervisor, manages unit, conduct rounds,  Rained most of day.</t>
  </si>
  <si>
    <t>Employee 4</t>
  </si>
  <si>
    <t>NIOSH 1010</t>
  </si>
  <si>
    <t>p-DCB-071624-08</t>
  </si>
  <si>
    <t>QQ25495</t>
  </si>
  <si>
    <t>Operator: A-operator Outside VCM</t>
  </si>
  <si>
    <t>Outside A-operator, walked out Lockout/Tagout with maintenance, hooked up pump for water and normal routine rounds in the unit.</t>
  </si>
  <si>
    <t>Employee 36</t>
  </si>
  <si>
    <t>NIOSH 1009</t>
  </si>
  <si>
    <t>p-DCB-071624-01</t>
  </si>
  <si>
    <t>QQ24270</t>
  </si>
  <si>
    <t>Operator: B-operator VCM</t>
  </si>
  <si>
    <t>VCM B operator, collect 2 vinyl chloride sample via in closed loop system and 5 EDC samples in bottles in open loop</t>
  </si>
  <si>
    <t>Employee 46</t>
  </si>
  <si>
    <t>SW</t>
  </si>
  <si>
    <t>Hard hat, Fire retarded clothing</t>
  </si>
  <si>
    <t>&lt;1.7</t>
  </si>
  <si>
    <t>p-DCB-071624-02</t>
  </si>
  <si>
    <t>QQ24452</t>
  </si>
  <si>
    <t>VCM B operator, collect 2 vinyl chloride sample via in closed loop system and 5 EDC samples in bottles in open loop, Leak investigation at neutralizer area.</t>
  </si>
  <si>
    <t>p-DCB-071624-03</t>
  </si>
  <si>
    <t>QQ24257</t>
  </si>
  <si>
    <t>OHC B Operator, sample rounds at Reactors 5,6, and 7 all closed loop. Normal visual walkthrough in the morning</t>
  </si>
  <si>
    <t>Employee 44</t>
  </si>
  <si>
    <t>Half face respirator</t>
  </si>
  <si>
    <t>Hard hat, Fire retarded clothing and apron</t>
  </si>
  <si>
    <t>NIOSH 1004</t>
  </si>
  <si>
    <t>&lt;3.3</t>
  </si>
  <si>
    <t>p-DCB-071624-04</t>
  </si>
  <si>
    <t>QQ24541</t>
  </si>
  <si>
    <t>OHC B Operator, sample rounds at Reactors 5,6, and 7 all closed loop. Normal visual walkthrough in the morning and 5 samples collection in afternoon.</t>
  </si>
  <si>
    <t>NIOSH 1005</t>
  </si>
  <si>
    <t>p-DCB-071624-06</t>
  </si>
  <si>
    <t>QQ24383</t>
  </si>
  <si>
    <t>D operator, VCM lab, prep and run samples, one lab hood, runs physical testing</t>
  </si>
  <si>
    <t>Employee 52</t>
  </si>
  <si>
    <t>NIOSH 1007</t>
  </si>
  <si>
    <t>&lt;0.66</t>
  </si>
  <si>
    <t>p-DCB-071624-07</t>
  </si>
  <si>
    <t>QQ24196</t>
  </si>
  <si>
    <t xml:space="preserve">D operator, VCM lab, prep and run samples, one lab hood, runs physical testing and equipment inspection in the unit </t>
  </si>
  <si>
    <t>NIOSH 1008</t>
  </si>
  <si>
    <t>p-DCB-071724-09</t>
  </si>
  <si>
    <t>QQ24237</t>
  </si>
  <si>
    <t xml:space="preserve">Machinist, worked on pulling bottom pump and well pump for repair. </t>
  </si>
  <si>
    <t>NIOSH 1019</t>
  </si>
  <si>
    <t>p-DCB-071724-08</t>
  </si>
  <si>
    <t>QQ24198</t>
  </si>
  <si>
    <t>Maintenance: Pipefitter Per/Tri</t>
  </si>
  <si>
    <t>Pipefitter, worked on reactor feed filter recharge, pulled emergency PSV</t>
  </si>
  <si>
    <t>Supplied Air/SCBA</t>
  </si>
  <si>
    <t>Hard hat, Fire retarded clothing, Tychem suit</t>
  </si>
  <si>
    <t>NIOSH 1018</t>
  </si>
  <si>
    <t>p-DCB-071724-06</t>
  </si>
  <si>
    <t>QQ24835</t>
  </si>
  <si>
    <t>Operator: A-operator Outside Per/Tri</t>
  </si>
  <si>
    <t>A-operator, perform routine rounds in the unit, evaluate perimeter of the unit, and visual inspection</t>
  </si>
  <si>
    <t>Employee 14</t>
  </si>
  <si>
    <t>NIOSH 1016</t>
  </si>
  <si>
    <t>p-DCB-071724-07</t>
  </si>
  <si>
    <t>QQ24467</t>
  </si>
  <si>
    <t>A-operator, perform routine rounds in the unit, evaluate perimeter of the unit, and visual inspection. Walked down maintenance task, verified Lockout/Tagout</t>
  </si>
  <si>
    <t>NIOSH 1017</t>
  </si>
  <si>
    <t>p-DCB-071724-04</t>
  </si>
  <si>
    <t>QQ23959</t>
  </si>
  <si>
    <t>Operator: B-operator Outside Per/Tri</t>
  </si>
  <si>
    <t>B-operator, dump catalyst to reactors, blowdown reatcors and pulled purges line on filters</t>
  </si>
  <si>
    <t>Employee 37</t>
  </si>
  <si>
    <t>NIOSH 1014</t>
  </si>
  <si>
    <t>&lt;1.5</t>
  </si>
  <si>
    <t>p-DCB071724-05</t>
  </si>
  <si>
    <t>QQ24037</t>
  </si>
  <si>
    <t>B-operator, dump catalyst to reactors, 2 Ttimes blowdown reatcors and pulled purges line on filters, routine walthrough, leak investigation on filter feed</t>
  </si>
  <si>
    <t>NIOSH 1015</t>
  </si>
  <si>
    <t>p-DCB-071724-02</t>
  </si>
  <si>
    <t>QQ25150</t>
  </si>
  <si>
    <t>Operator: D-Operator Per/Tri</t>
  </si>
  <si>
    <t xml:space="preserve">D-operator, collect closed loop samples from still lines in glass vial  and 4 sampels from reactors. . </t>
  </si>
  <si>
    <t>Employee 54</t>
  </si>
  <si>
    <t>NIOSH 1012</t>
  </si>
  <si>
    <t>&lt;2.2</t>
  </si>
  <si>
    <t>p-DCB-071724-03</t>
  </si>
  <si>
    <t>QQ24019</t>
  </si>
  <si>
    <t>D-operator, collect closed loop samples from still lines in glass vial  and 4 sampels from reactors. Dump Catalyst into Reactors, drain into hopper, collect product samples and mixed stabilizer into tank</t>
  </si>
  <si>
    <t>NIOSH 1013</t>
  </si>
  <si>
    <t>p-DCB-072224-05</t>
  </si>
  <si>
    <t>QQ25450</t>
  </si>
  <si>
    <t>Maintenance: Machinist Per/Tri</t>
  </si>
  <si>
    <t>Machinist, remove and install HCL absorber bottom pump</t>
  </si>
  <si>
    <t>20 - 28</t>
  </si>
  <si>
    <t>NIOSH 1029</t>
  </si>
  <si>
    <t>p-DCB-072224-02</t>
  </si>
  <si>
    <t>QQ24505</t>
  </si>
  <si>
    <t xml:space="preserve">Operator: A-Operator Outside </t>
  </si>
  <si>
    <t>A-operator, sawp productions on reactor feed tank and lock out neutralizer. Normal walkthrough perform</t>
  </si>
  <si>
    <t>Employee 19</t>
  </si>
  <si>
    <t>Hard hat, Fire retarded clothing, apron, boot</t>
  </si>
  <si>
    <t>NIOSH 1026</t>
  </si>
  <si>
    <t>p-DCB-072224-03</t>
  </si>
  <si>
    <t>QQ24314</t>
  </si>
  <si>
    <t>B-operator, swap reactor feed filter, dump catalyst into reactor and blowdown reactor</t>
  </si>
  <si>
    <t>NIOSH 1027</t>
  </si>
  <si>
    <t>p-DCB-072224-04</t>
  </si>
  <si>
    <t>QQ24449</t>
  </si>
  <si>
    <t>D-operator, routine rounds in unit, process catalyst in reactors, and collect sample on chlorinated organics.</t>
  </si>
  <si>
    <t>NIOSH 1028</t>
  </si>
  <si>
    <t>Sabic</t>
  </si>
  <si>
    <t>Polymer Chemical Operator</t>
  </si>
  <si>
    <t>Connect/disconnect transfer hoses to intermodel container. Routine duties.</t>
  </si>
  <si>
    <t>STEL</t>
  </si>
  <si>
    <t>Connect/disconnect transfer hoses to intermodel container</t>
  </si>
  <si>
    <t>Co-polymer Chemical Operator</t>
  </si>
  <si>
    <t>N/a</t>
  </si>
  <si>
    <t xml:space="preserve">Replaced Melt Filter. Connect/disconnect transfer hoses to intermodel container. </t>
  </si>
  <si>
    <t>Polymer Resource Leader</t>
  </si>
  <si>
    <t>AT 050224-01</t>
  </si>
  <si>
    <t>Operations Engineer</t>
  </si>
  <si>
    <t>Office/Routine duties</t>
  </si>
  <si>
    <t>AT 050224-06</t>
  </si>
  <si>
    <t>Routine duties, control room</t>
  </si>
  <si>
    <t>AT 050224-07</t>
  </si>
  <si>
    <t>Polymer Engineer</t>
  </si>
  <si>
    <t xml:space="preserve">Routine duties, rounds, office </t>
  </si>
  <si>
    <t>AT 050324-01</t>
  </si>
  <si>
    <t>Maintenance Electrician</t>
  </si>
  <si>
    <t xml:space="preserve">Routine duties at Monomer, normal rounds </t>
  </si>
  <si>
    <t>AT 050324-02</t>
  </si>
  <si>
    <t>Normal rounds, routine duties, worked on pump at Polymer</t>
  </si>
  <si>
    <t>AT 050324-03</t>
  </si>
  <si>
    <t>Mechanic</t>
  </si>
  <si>
    <t>Put pump in at Copolymer and worked on fan at Monomer</t>
  </si>
  <si>
    <t>AT 050324-04</t>
  </si>
  <si>
    <t>Maintnenance Lead/Support</t>
  </si>
  <si>
    <t>Monomer rounds, routine duties</t>
  </si>
  <si>
    <t>AT 050324-05</t>
  </si>
  <si>
    <t>Electrician</t>
  </si>
  <si>
    <t xml:space="preserve">Routine duties at Copolymer, normal routine, worked on pump </t>
  </si>
  <si>
    <t>AT 050324-06</t>
  </si>
  <si>
    <t>Worked on pump, normal rounds</t>
  </si>
  <si>
    <t>AT 050324-07</t>
  </si>
  <si>
    <t>Sample collection</t>
  </si>
  <si>
    <t>AT 050624-01</t>
  </si>
  <si>
    <t>RSTS Lead Polymer</t>
  </si>
  <si>
    <t>Routine duties, normal rounds</t>
  </si>
  <si>
    <t>AT 050624-02</t>
  </si>
  <si>
    <t>Normal routine, worked on pump at Polymer</t>
  </si>
  <si>
    <t>AT 050624-03</t>
  </si>
  <si>
    <t>Normal rounds, meetings, normal routine</t>
  </si>
  <si>
    <t>SEG #</t>
  </si>
  <si>
    <t>PUBLIC RELEASE DRAFT</t>
  </si>
  <si>
    <r>
      <t xml:space="preserve">Risk Evaluation for </t>
    </r>
    <r>
      <rPr>
        <i/>
        <sz val="14"/>
        <color theme="1"/>
        <rFont val="Times New Roman"/>
        <family val="1"/>
      </rPr>
      <t>o</t>
    </r>
    <r>
      <rPr>
        <sz val="14"/>
        <color theme="1"/>
        <rFont val="Times New Roman"/>
        <family val="1"/>
      </rPr>
      <t>-Dichlorobenzene
Supplemental File:
Draft Inhalation Exposure Data Summary for o-Dichlorobenzene
CASRN: 95-50-1</t>
    </r>
  </si>
  <si>
    <t>8-hr TWA (ppm)*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</si>
</sst>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
    <numFmt numFmtId="166" formatCode="#,##0.000"/>
    <numFmt numFmtId="167" formatCode="0.0E+00"/>
    <numFmt numFmtId="168" formatCode="[$-F400]h:mm:ss\ AM/PM"/>
    <numFmt numFmtId="169" formatCode="0.000"/>
    <numFmt numFmtId="170" formatCode="0.0%"/>
    <numFmt numFmtId="171" formatCode="#,##0.00000"/>
    <numFmt numFmtId="172" formatCode="#,##0.0000"/>
    <numFmt numFmtId="173" formatCode="mmmm\ yyyy"/>
  </numFmts>
  <fonts count="64" x14ac:knownFonts="1">
    <font>
      <sz val="11"/>
      <color theme="1"/>
      <name val="Calibri"/>
      <family val="2"/>
      <scheme val="minor"/>
    </font>
    <font>
      <b/>
      <sz val="11"/>
      <color theme="1"/>
      <name val="Calibri"/>
      <family val="2"/>
      <scheme val="minor"/>
    </font>
    <font>
      <sz val="10"/>
      <color theme="1"/>
      <name val="Calibri"/>
      <family val="2"/>
      <scheme val="minor"/>
    </font>
    <font>
      <sz val="10"/>
      <name val="Calibri"/>
      <family val="2"/>
      <scheme val="minor"/>
    </font>
    <font>
      <b/>
      <sz val="10"/>
      <name val="Calibri"/>
      <family val="2"/>
      <scheme val="minor"/>
    </font>
    <font>
      <sz val="12"/>
      <color rgb="FF000000"/>
      <name val="Calibri"/>
      <family val="2"/>
    </font>
    <font>
      <b/>
      <sz val="11"/>
      <color rgb="FF000000"/>
      <name val="Calibri"/>
      <family val="2"/>
    </font>
    <font>
      <sz val="11"/>
      <color rgb="FF000000"/>
      <name val="Calibri"/>
      <family val="2"/>
    </font>
    <font>
      <sz val="10"/>
      <name val="Arial"/>
      <family val="2"/>
    </font>
    <font>
      <sz val="10"/>
      <name val="Calibri"/>
      <family val="2"/>
    </font>
    <font>
      <b/>
      <sz val="12"/>
      <name val="Calibri"/>
      <family val="2"/>
    </font>
    <font>
      <sz val="12"/>
      <color theme="1"/>
      <name val="Times New Roman"/>
      <family val="1"/>
    </font>
    <font>
      <b/>
      <sz val="10"/>
      <name val="Arial"/>
      <family val="2"/>
    </font>
    <font>
      <u/>
      <sz val="11"/>
      <color theme="10"/>
      <name val="Calibri"/>
      <family val="2"/>
      <scheme val="minor"/>
    </font>
    <font>
      <u/>
      <sz val="10"/>
      <color theme="10"/>
      <name val="Calibri"/>
      <family val="2"/>
      <scheme val="minor"/>
    </font>
    <font>
      <b/>
      <sz val="11"/>
      <color rgb="FF000000"/>
      <name val="Calibri"/>
      <family val="2"/>
      <scheme val="minor"/>
    </font>
    <font>
      <sz val="11"/>
      <color rgb="FF000000"/>
      <name val="Calibri"/>
      <family val="2"/>
      <scheme val="minor"/>
    </font>
    <font>
      <b/>
      <sz val="10"/>
      <color rgb="FF000000"/>
      <name val="Calibri"/>
      <family val="2"/>
      <scheme val="minor"/>
    </font>
    <font>
      <sz val="10"/>
      <color rgb="FF000000"/>
      <name val="Calibri"/>
      <family val="2"/>
      <scheme val="minor"/>
    </font>
    <font>
      <sz val="8"/>
      <name val="Calibri"/>
      <family val="2"/>
      <scheme val="minor"/>
    </font>
    <font>
      <b/>
      <sz val="14"/>
      <color theme="1"/>
      <name val="Calibri"/>
      <family val="2"/>
      <scheme val="minor"/>
    </font>
    <font>
      <b/>
      <sz val="11"/>
      <name val="Calibri"/>
      <family val="2"/>
      <scheme val="minor"/>
    </font>
    <font>
      <sz val="11"/>
      <name val="Calibri"/>
      <family val="2"/>
      <scheme val="minor"/>
    </font>
    <font>
      <b/>
      <sz val="11"/>
      <color theme="1"/>
      <name val="Calibri"/>
      <family val="2"/>
    </font>
    <font>
      <b/>
      <vertAlign val="superscript"/>
      <sz val="11"/>
      <color theme="1"/>
      <name val="Calibri"/>
      <family val="2"/>
      <scheme val="minor"/>
    </font>
    <font>
      <b/>
      <sz val="11"/>
      <name val="Calibri"/>
      <family val="2"/>
    </font>
    <font>
      <sz val="11"/>
      <color theme="1"/>
      <name val="Times New Roman"/>
      <family val="1"/>
    </font>
    <font>
      <b/>
      <sz val="10"/>
      <color rgb="FF000000"/>
      <name val="Times New Roman"/>
      <family val="1"/>
    </font>
    <font>
      <b/>
      <sz val="10"/>
      <name val="Times New Roman"/>
      <family val="1"/>
    </font>
    <font>
      <sz val="10"/>
      <color rgb="FF000000"/>
      <name val="Times New Roman"/>
      <family val="1"/>
    </font>
    <font>
      <sz val="10"/>
      <name val="Times New Roman"/>
      <family val="1"/>
    </font>
    <font>
      <sz val="10"/>
      <color rgb="FFFF0000"/>
      <name val="Calibri"/>
      <family val="2"/>
      <scheme val="minor"/>
    </font>
    <font>
      <b/>
      <vertAlign val="superscript"/>
      <sz val="11"/>
      <color rgb="FF000000"/>
      <name val="Calibri"/>
      <family val="2"/>
      <scheme val="minor"/>
    </font>
    <font>
      <sz val="11"/>
      <color rgb="FF000000"/>
      <name val="Aptos Narrow"/>
      <family val="2"/>
    </font>
    <font>
      <vertAlign val="superscript"/>
      <sz val="11"/>
      <color rgb="FF000000"/>
      <name val="Calibri"/>
      <family val="2"/>
      <scheme val="minor"/>
    </font>
    <font>
      <sz val="11"/>
      <name val="Aptos Narrow"/>
      <family val="2"/>
    </font>
    <font>
      <b/>
      <sz val="11"/>
      <color rgb="FFFFFFFF"/>
      <name val="Aptos Narrow"/>
      <family val="2"/>
    </font>
    <font>
      <sz val="12"/>
      <color rgb="FF000000"/>
      <name val="Calibri"/>
      <family val="2"/>
      <scheme val="minor"/>
    </font>
    <font>
      <sz val="11"/>
      <color theme="1"/>
      <name val="Calibri"/>
      <family val="2"/>
      <scheme val="minor"/>
    </font>
    <font>
      <b/>
      <sz val="11"/>
      <color rgb="FFFF0000"/>
      <name val="Calibri"/>
      <family val="2"/>
      <scheme val="minor"/>
    </font>
    <font>
      <b/>
      <sz val="10"/>
      <color rgb="FFFF0000"/>
      <name val="Calibri"/>
      <family val="2"/>
      <scheme val="minor"/>
    </font>
    <font>
      <sz val="11"/>
      <color rgb="FF3F3F76"/>
      <name val="Calibri"/>
      <family val="2"/>
      <scheme val="minor"/>
    </font>
    <font>
      <vertAlign val="subscript"/>
      <sz val="11"/>
      <name val="Calibri"/>
      <family val="2"/>
      <scheme val="minor"/>
    </font>
    <font>
      <vertAlign val="superscript"/>
      <sz val="11"/>
      <name val="Calibri"/>
      <family val="2"/>
      <scheme val="minor"/>
    </font>
    <font>
      <b/>
      <sz val="12"/>
      <color theme="1"/>
      <name val="Calibri"/>
      <family val="2"/>
      <scheme val="minor"/>
    </font>
    <font>
      <sz val="12"/>
      <name val="Calibri"/>
      <family val="2"/>
      <scheme val="minor"/>
    </font>
    <font>
      <vertAlign val="subscript"/>
      <sz val="12"/>
      <name val="Calibri"/>
      <family val="2"/>
      <scheme val="minor"/>
    </font>
    <font>
      <vertAlign val="superscript"/>
      <sz val="12"/>
      <name val="Calibri"/>
      <family val="2"/>
      <scheme val="minor"/>
    </font>
    <font>
      <sz val="11"/>
      <name val="Calibri"/>
      <family val="2"/>
    </font>
    <font>
      <vertAlign val="subscript"/>
      <sz val="11"/>
      <color rgb="FF000000"/>
      <name val="Calibri"/>
      <family val="2"/>
    </font>
    <font>
      <b/>
      <vertAlign val="superscript"/>
      <sz val="10"/>
      <color rgb="FF000000"/>
      <name val="Times New Roman"/>
      <family val="1"/>
    </font>
    <font>
      <i/>
      <sz val="10"/>
      <color rgb="FF000000"/>
      <name val="Times New Roman"/>
      <family val="1"/>
    </font>
    <font>
      <i/>
      <vertAlign val="superscript"/>
      <sz val="10"/>
      <color rgb="FF000000"/>
      <name val="Times New Roman"/>
      <family val="1"/>
    </font>
    <font>
      <b/>
      <i/>
      <sz val="10"/>
      <color rgb="FF000000"/>
      <name val="Times New Roman"/>
      <family val="1"/>
    </font>
    <font>
      <b/>
      <i/>
      <vertAlign val="superscript"/>
      <sz val="10"/>
      <color rgb="FF000000"/>
      <name val="Times New Roman"/>
      <family val="1"/>
    </font>
    <font>
      <i/>
      <sz val="11"/>
      <color theme="1"/>
      <name val="Calibri"/>
      <family val="2"/>
      <scheme val="minor"/>
    </font>
    <font>
      <sz val="11"/>
      <color theme="0" tint="-0.34998626667073579"/>
      <name val="Calibri"/>
      <family val="2"/>
      <scheme val="minor"/>
    </font>
    <font>
      <sz val="11"/>
      <color theme="0" tint="-0.249977111117893"/>
      <name val="Calibri"/>
      <family val="2"/>
      <scheme val="minor"/>
    </font>
    <font>
      <sz val="11"/>
      <color rgb="FF242424"/>
      <name val="Consolas"/>
      <family val="3"/>
    </font>
    <font>
      <sz val="11"/>
      <color rgb="FF000000"/>
      <name val="Aptos Narrow"/>
    </font>
    <font>
      <b/>
      <sz val="12"/>
      <color rgb="FFFF0000"/>
      <name val="Times New Roman"/>
      <family val="1"/>
    </font>
    <font>
      <sz val="14"/>
      <color theme="1"/>
      <name val="Times New Roman"/>
      <family val="1"/>
    </font>
    <font>
      <i/>
      <sz val="14"/>
      <color theme="1"/>
      <name val="Times New Roman"/>
      <family val="1"/>
    </font>
    <font>
      <b/>
      <i/>
      <sz val="11"/>
      <color theme="1"/>
      <name val="Times New Roman"/>
      <family val="1"/>
    </font>
  </fonts>
  <fills count="38">
    <fill>
      <patternFill patternType="none"/>
    </fill>
    <fill>
      <patternFill patternType="gray125"/>
    </fill>
    <fill>
      <patternFill patternType="solid">
        <fgColor rgb="FFD9D9D9"/>
        <bgColor rgb="FF000000"/>
      </patternFill>
    </fill>
    <fill>
      <patternFill patternType="solid">
        <fgColor theme="3" tint="0.79998168889431442"/>
        <bgColor indexed="64"/>
      </patternFill>
    </fill>
    <fill>
      <patternFill patternType="solid">
        <fgColor rgb="FFD9D9D9"/>
        <bgColor indexed="64"/>
      </patternFill>
    </fill>
    <fill>
      <patternFill patternType="solid">
        <fgColor theme="0"/>
        <bgColor indexed="64"/>
      </patternFill>
    </fill>
    <fill>
      <patternFill patternType="solid">
        <fgColor theme="6" tint="0.59999389629810485"/>
        <bgColor indexed="64"/>
      </patternFill>
    </fill>
    <fill>
      <patternFill patternType="solid">
        <fgColor rgb="FFA6A6A6"/>
        <bgColor rgb="FF000000"/>
      </patternFill>
    </fill>
    <fill>
      <patternFill patternType="solid">
        <fgColor theme="0" tint="-0.14999847407452621"/>
        <bgColor indexed="64"/>
      </patternFill>
    </fill>
    <fill>
      <patternFill patternType="solid">
        <fgColor theme="6"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B4C6E7"/>
        <bgColor rgb="FF000000"/>
      </patternFill>
    </fill>
    <fill>
      <patternFill patternType="solid">
        <fgColor rgb="FFBDD7EE"/>
        <bgColor rgb="FF000000"/>
      </patternFill>
    </fill>
    <fill>
      <patternFill patternType="solid">
        <fgColor rgb="FFFFFFFF"/>
        <bgColor rgb="FF000000"/>
      </patternFill>
    </fill>
    <fill>
      <patternFill patternType="solid">
        <fgColor rgb="FFE7E6E6"/>
        <bgColor rgb="FF000000"/>
      </patternFill>
    </fill>
    <fill>
      <patternFill patternType="solid">
        <fgColor rgb="FF0F9ED5"/>
        <bgColor rgb="FF000000"/>
      </patternFill>
    </fill>
    <fill>
      <patternFill patternType="solid">
        <fgColor theme="0" tint="-0.249977111117893"/>
        <bgColor indexed="64"/>
      </patternFill>
    </fill>
    <fill>
      <patternFill patternType="solid">
        <fgColor rgb="FFFFFF00"/>
        <bgColor indexed="64"/>
      </patternFill>
    </fill>
    <fill>
      <patternFill patternType="solid">
        <fgColor rgb="FF186C24"/>
        <bgColor rgb="FF186C24"/>
      </patternFill>
    </fill>
    <fill>
      <patternFill patternType="solid">
        <fgColor rgb="FF215C98"/>
        <bgColor rgb="FF000000"/>
      </patternFill>
    </fill>
    <fill>
      <patternFill patternType="solid">
        <fgColor rgb="FFDAF2D0"/>
        <bgColor rgb="FF000000"/>
      </patternFill>
    </fill>
    <fill>
      <patternFill patternType="solid">
        <fgColor rgb="FF92D050"/>
        <bgColor indexed="64"/>
      </patternFill>
    </fill>
    <fill>
      <patternFill patternType="solid">
        <fgColor rgb="FFFF0000"/>
        <bgColor indexed="64"/>
      </patternFill>
    </fill>
    <fill>
      <patternFill patternType="solid">
        <fgColor rgb="FFFFFF00"/>
        <bgColor rgb="FF000000"/>
      </patternFill>
    </fill>
    <fill>
      <patternFill patternType="solid">
        <fgColor rgb="FFFFC000"/>
        <bgColor indexed="64"/>
      </patternFill>
    </fill>
    <fill>
      <patternFill patternType="solid">
        <fgColor rgb="FFFFCC99"/>
      </patternFill>
    </fill>
    <fill>
      <patternFill patternType="solid">
        <fgColor theme="3" tint="0.599963377788628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E2EFDA"/>
        <bgColor rgb="FF000000"/>
      </patternFill>
    </fill>
    <fill>
      <patternFill patternType="solid">
        <fgColor rgb="FF000000"/>
        <bgColor rgb="FF000000"/>
      </patternFill>
    </fill>
    <fill>
      <patternFill patternType="solid">
        <fgColor rgb="FF808080"/>
        <bgColor rgb="FF000000"/>
      </patternFill>
    </fill>
    <fill>
      <patternFill patternType="solid">
        <fgColor theme="9"/>
        <bgColor rgb="FF000000"/>
      </patternFill>
    </fill>
    <fill>
      <patternFill patternType="solid">
        <fgColor rgb="FFCCFFCC"/>
        <bgColor indexed="64"/>
      </patternFill>
    </fill>
    <fill>
      <patternFill patternType="solid">
        <fgColor rgb="FFCCFFCC"/>
        <bgColor rgb="FF000000"/>
      </patternFill>
    </fill>
  </fills>
  <borders count="10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style="thin">
        <color auto="1"/>
      </bottom>
      <diagonal/>
    </border>
    <border>
      <left/>
      <right style="medium">
        <color indexed="64"/>
      </right>
      <top/>
      <bottom style="thin">
        <color auto="1"/>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thin">
        <color rgb="FF000000"/>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top style="medium">
        <color indexed="64"/>
      </top>
      <bottom/>
      <diagonal/>
    </border>
    <border>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thin">
        <color rgb="FF000000"/>
      </right>
      <top/>
      <bottom/>
      <diagonal/>
    </border>
    <border>
      <left style="thin">
        <color rgb="FF000000"/>
      </left>
      <right style="thin">
        <color indexed="64"/>
      </right>
      <top style="thin">
        <color rgb="FF000000"/>
      </top>
      <bottom style="thin">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thick">
        <color indexed="64"/>
      </bottom>
      <diagonal/>
    </border>
    <border>
      <left/>
      <right style="medium">
        <color indexed="64"/>
      </right>
      <top/>
      <bottom style="thick">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style="double">
        <color indexed="64"/>
      </right>
      <top/>
      <bottom style="thick">
        <color indexed="64"/>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rgb="FF000000"/>
      </bottom>
      <diagonal/>
    </border>
    <border>
      <left/>
      <right/>
      <top style="thin">
        <color indexed="64"/>
      </top>
      <bottom/>
      <diagonal/>
    </border>
  </borders>
  <cellStyleXfs count="8">
    <xf numFmtId="0" fontId="0" fillId="0" borderId="0"/>
    <xf numFmtId="0" fontId="5" fillId="0" borderId="0"/>
    <xf numFmtId="0" fontId="8" fillId="0" borderId="0"/>
    <xf numFmtId="0" fontId="13" fillId="0" borderId="0" applyNumberForma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41" fillId="26" borderId="68" applyNumberFormat="0" applyAlignment="0" applyProtection="0"/>
  </cellStyleXfs>
  <cellXfs count="602">
    <xf numFmtId="0" fontId="0" fillId="0" borderId="0" xfId="0"/>
    <xf numFmtId="0" fontId="0" fillId="0" borderId="0" xfId="0" applyAlignment="1">
      <alignment horizontal="center" vertical="center"/>
    </xf>
    <xf numFmtId="2" fontId="0" fillId="0" borderId="0" xfId="0" applyNumberFormat="1" applyAlignment="1">
      <alignment horizontal="center" vertical="center"/>
    </xf>
    <xf numFmtId="0" fontId="60" fillId="5" borderId="0" xfId="0" applyFont="1" applyFill="1" applyAlignment="1" applyProtection="1">
      <alignment horizontal="center"/>
      <protection locked="0"/>
    </xf>
    <xf numFmtId="0" fontId="0" fillId="0" borderId="0" xfId="0" applyProtection="1">
      <protection locked="0"/>
    </xf>
    <xf numFmtId="173" fontId="60" fillId="5" borderId="0" xfId="0" applyNumberFormat="1" applyFont="1" applyFill="1" applyAlignment="1" applyProtection="1">
      <alignment horizontal="center"/>
      <protection locked="0"/>
    </xf>
    <xf numFmtId="0" fontId="26" fillId="5" borderId="0" xfId="0" applyFont="1" applyFill="1" applyProtection="1">
      <protection locked="0"/>
    </xf>
    <xf numFmtId="0" fontId="61" fillId="5" borderId="0" xfId="0" applyFont="1" applyFill="1" applyAlignment="1" applyProtection="1">
      <alignment horizontal="center" vertical="center" wrapText="1"/>
      <protection locked="0"/>
    </xf>
    <xf numFmtId="49" fontId="63" fillId="5" borderId="0" xfId="0" applyNumberFormat="1" applyFont="1" applyFill="1" applyAlignment="1" applyProtection="1">
      <alignment horizontal="center"/>
      <protection locked="0"/>
    </xf>
    <xf numFmtId="0" fontId="20" fillId="0" borderId="0" xfId="0" applyFont="1" applyProtection="1">
      <protection locked="0"/>
    </xf>
    <xf numFmtId="14" fontId="0" fillId="0" borderId="0" xfId="0" applyNumberFormat="1" applyAlignment="1" applyProtection="1">
      <alignment horizontal="left"/>
      <protection locked="0"/>
    </xf>
    <xf numFmtId="0" fontId="1" fillId="6" borderId="6" xfId="0" applyFont="1" applyFill="1" applyBorder="1" applyProtection="1">
      <protection locked="0"/>
    </xf>
    <xf numFmtId="0" fontId="0" fillId="0" borderId="6" xfId="0" applyBorder="1" applyProtection="1">
      <protection locked="0"/>
    </xf>
    <xf numFmtId="0" fontId="0" fillId="0" borderId="6" xfId="0" applyBorder="1" applyAlignment="1" applyProtection="1">
      <alignment wrapText="1"/>
      <protection locked="0"/>
    </xf>
    <xf numFmtId="0" fontId="0" fillId="0" borderId="1" xfId="0" applyBorder="1" applyProtection="1">
      <protection locked="0"/>
    </xf>
    <xf numFmtId="0" fontId="0" fillId="0" borderId="1" xfId="0" applyBorder="1" applyAlignment="1" applyProtection="1">
      <alignment wrapText="1"/>
      <protection locked="0"/>
    </xf>
    <xf numFmtId="0" fontId="0" fillId="0" borderId="80" xfId="0" applyBorder="1" applyProtection="1">
      <protection locked="0"/>
    </xf>
    <xf numFmtId="0" fontId="0" fillId="0" borderId="79" xfId="0" applyBorder="1" applyProtection="1">
      <protection locked="0"/>
    </xf>
    <xf numFmtId="0" fontId="0" fillId="29" borderId="6" xfId="0" applyFill="1" applyBorder="1" applyProtection="1">
      <protection locked="0"/>
    </xf>
    <xf numFmtId="0" fontId="0" fillId="29" borderId="7" xfId="0" applyFill="1" applyBorder="1" applyAlignment="1" applyProtection="1">
      <alignment wrapText="1"/>
      <protection locked="0"/>
    </xf>
    <xf numFmtId="0" fontId="0" fillId="29" borderId="1" xfId="0" applyFill="1" applyBorder="1" applyProtection="1">
      <protection locked="0"/>
    </xf>
    <xf numFmtId="0" fontId="0" fillId="29" borderId="59" xfId="0" applyFill="1" applyBorder="1" applyAlignment="1" applyProtection="1">
      <alignment wrapText="1"/>
      <protection locked="0"/>
    </xf>
    <xf numFmtId="0" fontId="0" fillId="30" borderId="1" xfId="0" applyFill="1" applyBorder="1" applyProtection="1">
      <protection locked="0"/>
    </xf>
    <xf numFmtId="0" fontId="0" fillId="30" borderId="6" xfId="0" applyFill="1" applyBorder="1" applyAlignment="1" applyProtection="1">
      <alignment wrapText="1"/>
      <protection locked="0"/>
    </xf>
    <xf numFmtId="0" fontId="0" fillId="30" borderId="6" xfId="0" applyFill="1" applyBorder="1" applyProtection="1">
      <protection locked="0"/>
    </xf>
    <xf numFmtId="0" fontId="0" fillId="30" borderId="7" xfId="0" applyFill="1" applyBorder="1" applyAlignment="1" applyProtection="1">
      <alignment wrapText="1"/>
      <protection locked="0"/>
    </xf>
    <xf numFmtId="0" fontId="15" fillId="7" borderId="6" xfId="0" applyFont="1" applyFill="1" applyBorder="1" applyAlignment="1" applyProtection="1">
      <alignment horizontal="center" vertical="center" wrapText="1"/>
      <protection locked="0"/>
    </xf>
    <xf numFmtId="0" fontId="15" fillId="7" borderId="6" xfId="0" applyFont="1" applyFill="1" applyBorder="1" applyAlignment="1" applyProtection="1">
      <alignment horizontal="center"/>
      <protection locked="0"/>
    </xf>
    <xf numFmtId="0" fontId="16" fillId="0" borderId="6" xfId="0" applyFont="1" applyBorder="1" applyAlignment="1" applyProtection="1">
      <alignment horizontal="center" vertical="center" wrapText="1"/>
      <protection locked="0"/>
    </xf>
    <xf numFmtId="0" fontId="16" fillId="0" borderId="6" xfId="0" applyFont="1" applyBorder="1" applyAlignment="1" applyProtection="1">
      <alignment vertical="center" wrapText="1"/>
      <protection locked="0"/>
    </xf>
    <xf numFmtId="0" fontId="16" fillId="0" borderId="6" xfId="0" applyFont="1" applyBorder="1" applyAlignment="1" applyProtection="1">
      <alignment wrapText="1"/>
      <protection locked="0"/>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0" xfId="0" applyAlignment="1" applyProtection="1">
      <alignment horizontal="center"/>
      <protection locked="0"/>
    </xf>
    <xf numFmtId="0" fontId="12" fillId="0" borderId="0" xfId="2" applyFont="1" applyProtection="1">
      <protection locked="0"/>
    </xf>
    <xf numFmtId="0" fontId="8" fillId="0" borderId="0" xfId="2" applyProtection="1">
      <protection locked="0"/>
    </xf>
    <xf numFmtId="0" fontId="8" fillId="0" borderId="0" xfId="2" applyAlignment="1" applyProtection="1">
      <alignment horizontal="center"/>
      <protection locked="0"/>
    </xf>
    <xf numFmtId="0" fontId="10" fillId="4" borderId="30" xfId="2" applyFont="1" applyFill="1" applyBorder="1" applyAlignment="1" applyProtection="1">
      <alignment horizontal="center" vertical="center" wrapText="1"/>
      <protection locked="0"/>
    </xf>
    <xf numFmtId="0" fontId="10" fillId="4" borderId="31" xfId="2" applyFont="1" applyFill="1" applyBorder="1" applyAlignment="1" applyProtection="1">
      <alignment horizontal="center" vertical="center" wrapText="1"/>
      <protection locked="0"/>
    </xf>
    <xf numFmtId="0" fontId="9" fillId="0" borderId="34" xfId="2" applyFont="1" applyBorder="1" applyAlignment="1" applyProtection="1">
      <alignment vertical="center" wrapText="1"/>
      <protection locked="0"/>
    </xf>
    <xf numFmtId="0" fontId="9" fillId="0" borderId="32" xfId="2" applyFont="1" applyBorder="1" applyAlignment="1" applyProtection="1">
      <alignment horizontal="center" vertical="center" wrapText="1"/>
      <protection locked="0"/>
    </xf>
    <xf numFmtId="0" fontId="9" fillId="0" borderId="35" xfId="2" applyFont="1" applyBorder="1" applyAlignment="1" applyProtection="1">
      <alignment vertical="center" wrapText="1"/>
      <protection locked="0"/>
    </xf>
    <xf numFmtId="0" fontId="9" fillId="0" borderId="32" xfId="2" applyFont="1" applyBorder="1" applyAlignment="1" applyProtection="1">
      <alignment vertical="center"/>
      <protection locked="0"/>
    </xf>
    <xf numFmtId="0" fontId="9" fillId="0" borderId="28" xfId="2" applyFont="1" applyBorder="1" applyAlignment="1" applyProtection="1">
      <alignment vertical="center" wrapText="1"/>
      <protection locked="0"/>
    </xf>
    <xf numFmtId="2" fontId="9" fillId="0" borderId="29" xfId="2" applyNumberFormat="1" applyFont="1" applyBorder="1" applyAlignment="1" applyProtection="1">
      <alignment horizontal="center" vertical="center" wrapText="1"/>
      <protection locked="0"/>
    </xf>
    <xf numFmtId="2" fontId="3" fillId="0" borderId="0" xfId="2" applyNumberFormat="1" applyFont="1" applyAlignment="1" applyProtection="1">
      <alignment horizontal="center"/>
      <protection locked="0"/>
    </xf>
    <xf numFmtId="0" fontId="9" fillId="0" borderId="38" xfId="2" applyFont="1" applyBorder="1" applyAlignment="1" applyProtection="1">
      <alignment horizontal="left" vertical="center" wrapText="1"/>
      <protection locked="0"/>
    </xf>
    <xf numFmtId="0" fontId="9" fillId="0" borderId="36" xfId="2" applyFont="1" applyBorder="1" applyAlignment="1" applyProtection="1">
      <alignment horizontal="center" vertical="center" wrapText="1"/>
      <protection locked="0"/>
    </xf>
    <xf numFmtId="0" fontId="9" fillId="0" borderId="33" xfId="2" applyFont="1" applyBorder="1" applyAlignment="1" applyProtection="1">
      <alignment vertical="center" wrapText="1"/>
      <protection locked="0"/>
    </xf>
    <xf numFmtId="0" fontId="14" fillId="0" borderId="0" xfId="3" applyFont="1" applyProtection="1">
      <protection locked="0"/>
    </xf>
    <xf numFmtId="0" fontId="9" fillId="0" borderId="28" xfId="2" applyFont="1" applyBorder="1" applyAlignment="1" applyProtection="1">
      <alignment horizontal="left" vertical="center" wrapText="1"/>
      <protection locked="0"/>
    </xf>
    <xf numFmtId="1" fontId="9" fillId="0" borderId="37" xfId="2" applyNumberFormat="1" applyFont="1" applyBorder="1" applyAlignment="1" applyProtection="1">
      <alignment horizontal="center" vertical="center" wrapText="1"/>
      <protection locked="0"/>
    </xf>
    <xf numFmtId="0" fontId="9" fillId="0" borderId="22" xfId="2" applyFont="1" applyBorder="1" applyAlignment="1" applyProtection="1">
      <alignment vertical="center" wrapText="1"/>
      <protection locked="0"/>
    </xf>
    <xf numFmtId="0" fontId="13" fillId="0" borderId="0" xfId="3" applyProtection="1">
      <protection locked="0"/>
    </xf>
    <xf numFmtId="0" fontId="9" fillId="0" borderId="29" xfId="2" applyFont="1" applyBorder="1" applyAlignment="1" applyProtection="1">
      <alignment horizontal="center" vertical="center" wrapText="1"/>
      <protection locked="0"/>
    </xf>
    <xf numFmtId="0" fontId="9" fillId="0" borderId="29" xfId="2" applyFont="1" applyBorder="1" applyAlignment="1" applyProtection="1">
      <alignment vertical="center" wrapText="1"/>
      <protection locked="0"/>
    </xf>
    <xf numFmtId="3" fontId="9" fillId="0" borderId="29" xfId="2" applyNumberFormat="1" applyFont="1" applyBorder="1" applyAlignment="1" applyProtection="1">
      <alignment horizontal="center" vertical="center" wrapText="1"/>
      <protection locked="0"/>
    </xf>
    <xf numFmtId="165" fontId="9" fillId="0" borderId="29" xfId="2" applyNumberFormat="1" applyFont="1" applyBorder="1" applyAlignment="1" applyProtection="1">
      <alignment horizontal="center" vertical="center" wrapText="1"/>
      <protection locked="0"/>
    </xf>
    <xf numFmtId="0" fontId="0" fillId="0" borderId="0" xfId="0" applyAlignment="1" applyProtection="1">
      <alignment vertical="center"/>
      <protection locked="0"/>
    </xf>
    <xf numFmtId="0" fontId="0" fillId="0" borderId="0" xfId="0" applyAlignment="1" applyProtection="1">
      <alignment horizontal="left" vertical="center" indent="5"/>
      <protection locked="0"/>
    </xf>
    <xf numFmtId="0" fontId="0" fillId="0" borderId="0" xfId="0" applyAlignment="1" applyProtection="1">
      <alignment horizontal="left" vertical="center" indent="7"/>
      <protection locked="0"/>
    </xf>
    <xf numFmtId="0" fontId="0" fillId="0" borderId="0" xfId="0" applyAlignment="1" applyProtection="1">
      <alignment horizontal="left" vertical="center" indent="6"/>
      <protection locked="0"/>
    </xf>
    <xf numFmtId="0" fontId="11" fillId="0" borderId="0" xfId="0" applyFont="1" applyAlignment="1" applyProtection="1">
      <alignment vertical="center"/>
      <protection locked="0"/>
    </xf>
    <xf numFmtId="0" fontId="1" fillId="0" borderId="58"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22" fillId="0" borderId="6" xfId="0" applyFont="1" applyBorder="1" applyAlignment="1" applyProtection="1">
      <alignment wrapText="1"/>
      <protection locked="0"/>
    </xf>
    <xf numFmtId="0" fontId="0" fillId="0" borderId="2" xfId="0" applyBorder="1" applyProtection="1">
      <protection locked="0"/>
    </xf>
    <xf numFmtId="0" fontId="39" fillId="0" borderId="0" xfId="0" applyFont="1" applyProtection="1">
      <protection locked="0"/>
    </xf>
    <xf numFmtId="0" fontId="0" fillId="0" borderId="0" xfId="0" applyAlignment="1" applyProtection="1">
      <alignment wrapText="1"/>
      <protection locked="0"/>
    </xf>
    <xf numFmtId="1" fontId="0" fillId="0" borderId="0" xfId="0" applyNumberFormat="1" applyAlignment="1" applyProtection="1">
      <alignment horizontal="center" wrapText="1"/>
      <protection locked="0"/>
    </xf>
    <xf numFmtId="0" fontId="2" fillId="3" borderId="8" xfId="0" applyFont="1" applyFill="1" applyBorder="1" applyAlignment="1" applyProtection="1">
      <alignment horizontal="center"/>
      <protection locked="0"/>
    </xf>
    <xf numFmtId="0" fontId="2" fillId="3" borderId="8" xfId="0" applyFont="1" applyFill="1" applyBorder="1" applyAlignment="1" applyProtection="1">
      <alignment horizontal="center"/>
      <protection locked="0"/>
    </xf>
    <xf numFmtId="0" fontId="2" fillId="3" borderId="12" xfId="0" applyFont="1" applyFill="1" applyBorder="1" applyAlignment="1" applyProtection="1">
      <alignment horizontal="center" wrapText="1"/>
      <protection locked="0"/>
    </xf>
    <xf numFmtId="0" fontId="2" fillId="3" borderId="10" xfId="0" applyFont="1" applyFill="1" applyBorder="1" applyAlignment="1" applyProtection="1">
      <alignment horizontal="center" wrapText="1"/>
      <protection locked="0"/>
    </xf>
    <xf numFmtId="0" fontId="2" fillId="3" borderId="66" xfId="0" applyFont="1" applyFill="1" applyBorder="1" applyAlignment="1" applyProtection="1">
      <alignment horizontal="center" wrapText="1"/>
      <protection locked="0"/>
    </xf>
    <xf numFmtId="0" fontId="2" fillId="3" borderId="11" xfId="0" applyFont="1" applyFill="1" applyBorder="1" applyAlignment="1" applyProtection="1">
      <alignment horizontal="center" wrapText="1"/>
      <protection locked="0"/>
    </xf>
    <xf numFmtId="0" fontId="4" fillId="3" borderId="8" xfId="0" applyFont="1" applyFill="1" applyBorder="1" applyAlignment="1" applyProtection="1">
      <alignment horizontal="center" wrapText="1"/>
      <protection locked="0"/>
    </xf>
    <xf numFmtId="0" fontId="4" fillId="3" borderId="42" xfId="0" applyFont="1" applyFill="1" applyBorder="1" applyAlignment="1" applyProtection="1">
      <alignment horizontal="center" wrapText="1"/>
      <protection locked="0"/>
    </xf>
    <xf numFmtId="0" fontId="4" fillId="3" borderId="12" xfId="0" applyFont="1" applyFill="1" applyBorder="1" applyAlignment="1" applyProtection="1">
      <alignment horizontal="center" wrapText="1"/>
      <protection locked="0"/>
    </xf>
    <xf numFmtId="0" fontId="4" fillId="3" borderId="13" xfId="0" applyFont="1" applyFill="1" applyBorder="1" applyAlignment="1" applyProtection="1">
      <alignment horizontal="center" wrapText="1"/>
      <protection locked="0"/>
    </xf>
    <xf numFmtId="0" fontId="2" fillId="3" borderId="38" xfId="0" applyFont="1" applyFill="1" applyBorder="1" applyAlignment="1" applyProtection="1">
      <alignment horizontal="center" wrapText="1"/>
      <protection locked="0"/>
    </xf>
    <xf numFmtId="0" fontId="2" fillId="3" borderId="14" xfId="0" applyFont="1" applyFill="1" applyBorder="1" applyAlignment="1" applyProtection="1">
      <alignment horizontal="center" wrapText="1"/>
      <protection locked="0"/>
    </xf>
    <xf numFmtId="0" fontId="2" fillId="3" borderId="15" xfId="0" applyFont="1" applyFill="1" applyBorder="1" applyAlignment="1" applyProtection="1">
      <alignment horizontal="center"/>
      <protection locked="0"/>
    </xf>
    <xf numFmtId="0" fontId="2" fillId="3" borderId="15" xfId="0" applyFont="1" applyFill="1" applyBorder="1" applyAlignment="1" applyProtection="1">
      <alignment horizontal="center"/>
      <protection locked="0"/>
    </xf>
    <xf numFmtId="0" fontId="2" fillId="3" borderId="17" xfId="0" applyFont="1" applyFill="1" applyBorder="1" applyAlignment="1" applyProtection="1">
      <alignment horizontal="center" wrapText="1"/>
      <protection locked="0"/>
    </xf>
    <xf numFmtId="0" fontId="2" fillId="3" borderId="2" xfId="0" applyFont="1" applyFill="1" applyBorder="1" applyAlignment="1" applyProtection="1">
      <alignment horizontal="center" wrapText="1"/>
      <protection locked="0"/>
    </xf>
    <xf numFmtId="0" fontId="2" fillId="3" borderId="40" xfId="0" applyFont="1" applyFill="1" applyBorder="1" applyAlignment="1" applyProtection="1">
      <alignment horizontal="center" wrapText="1"/>
      <protection locked="0"/>
    </xf>
    <xf numFmtId="0" fontId="2" fillId="3" borderId="16" xfId="0" applyFont="1" applyFill="1" applyBorder="1" applyAlignment="1" applyProtection="1">
      <alignment horizontal="center" wrapText="1"/>
      <protection locked="0"/>
    </xf>
    <xf numFmtId="0" fontId="4" fillId="3" borderId="43" xfId="0" applyFont="1" applyFill="1" applyBorder="1" applyAlignment="1" applyProtection="1">
      <alignment horizontal="center" wrapText="1"/>
      <protection locked="0"/>
    </xf>
    <xf numFmtId="0" fontId="4" fillId="3" borderId="44" xfId="0" applyFont="1" applyFill="1" applyBorder="1" applyAlignment="1" applyProtection="1">
      <alignment horizontal="center" wrapText="1"/>
      <protection locked="0"/>
    </xf>
    <xf numFmtId="0" fontId="4" fillId="3" borderId="17" xfId="0" applyFont="1" applyFill="1" applyBorder="1" applyAlignment="1" applyProtection="1">
      <alignment horizontal="center" wrapText="1"/>
      <protection locked="0"/>
    </xf>
    <xf numFmtId="0" fontId="2" fillId="0" borderId="18" xfId="0" applyFont="1" applyBorder="1" applyAlignment="1" applyProtection="1">
      <alignment horizontal="center" wrapText="1"/>
      <protection locked="0"/>
    </xf>
    <xf numFmtId="0" fontId="2" fillId="3" borderId="65" xfId="0" applyFont="1" applyFill="1" applyBorder="1" applyAlignment="1" applyProtection="1">
      <alignment horizontal="center" wrapText="1"/>
      <protection locked="0"/>
    </xf>
    <xf numFmtId="0" fontId="2" fillId="3" borderId="19" xfId="0" applyFont="1" applyFill="1" applyBorder="1" applyAlignment="1" applyProtection="1">
      <alignment horizontal="center" wrapText="1"/>
      <protection locked="0"/>
    </xf>
    <xf numFmtId="0" fontId="2" fillId="3" borderId="39" xfId="0" applyFont="1" applyFill="1" applyBorder="1" applyAlignment="1" applyProtection="1">
      <alignment horizontal="center" wrapText="1"/>
      <protection locked="0"/>
    </xf>
    <xf numFmtId="0" fontId="2" fillId="3" borderId="22" xfId="0" applyFont="1" applyFill="1" applyBorder="1" applyAlignment="1" applyProtection="1">
      <alignment horizontal="center" wrapText="1"/>
      <protection locked="0"/>
    </xf>
    <xf numFmtId="0" fontId="2" fillId="3" borderId="39" xfId="0" applyFont="1" applyFill="1" applyBorder="1" applyAlignment="1" applyProtection="1">
      <alignment horizontal="center" wrapText="1"/>
      <protection locked="0"/>
    </xf>
    <xf numFmtId="0" fontId="2" fillId="3" borderId="47" xfId="0" applyFont="1" applyFill="1" applyBorder="1" applyAlignment="1" applyProtection="1">
      <alignment horizontal="center" wrapText="1"/>
      <protection locked="0"/>
    </xf>
    <xf numFmtId="0" fontId="0" fillId="0" borderId="49" xfId="0" applyBorder="1" applyAlignment="1" applyProtection="1">
      <alignment horizontal="center"/>
      <protection locked="0"/>
    </xf>
    <xf numFmtId="0" fontId="22" fillId="0" borderId="17" xfId="0" applyFont="1" applyBorder="1" applyAlignment="1" applyProtection="1">
      <alignment horizontal="center" wrapText="1"/>
      <protection locked="0"/>
    </xf>
    <xf numFmtId="0" fontId="22" fillId="0" borderId="17" xfId="0" applyFont="1" applyBorder="1" applyAlignment="1" applyProtection="1">
      <alignment wrapText="1"/>
      <protection locked="0"/>
    </xf>
    <xf numFmtId="0" fontId="16" fillId="0" borderId="5" xfId="0" applyFont="1" applyBorder="1" applyAlignment="1" applyProtection="1">
      <alignment horizontal="center"/>
      <protection locked="0"/>
    </xf>
    <xf numFmtId="0" fontId="16" fillId="0" borderId="60" xfId="0" applyFont="1" applyBorder="1" applyAlignment="1" applyProtection="1">
      <alignment horizontal="center"/>
      <protection locked="0"/>
    </xf>
    <xf numFmtId="0" fontId="22" fillId="0" borderId="18" xfId="0" applyFont="1" applyBorder="1" applyAlignment="1" applyProtection="1">
      <alignment horizontal="center" wrapText="1"/>
      <protection locked="0"/>
    </xf>
    <xf numFmtId="0" fontId="16" fillId="0" borderId="17" xfId="0" applyFont="1" applyBorder="1" applyAlignment="1" applyProtection="1">
      <alignment horizontal="center"/>
      <protection locked="0"/>
    </xf>
    <xf numFmtId="0" fontId="16" fillId="0" borderId="3" xfId="0" applyFont="1" applyBorder="1" applyAlignment="1" applyProtection="1">
      <alignment horizontal="center"/>
      <protection locked="0"/>
    </xf>
    <xf numFmtId="4" fontId="0" fillId="0" borderId="17" xfId="0" applyNumberFormat="1" applyBorder="1" applyAlignment="1" applyProtection="1">
      <alignment horizontal="center"/>
      <protection locked="0"/>
    </xf>
    <xf numFmtId="4" fontId="0" fillId="0" borderId="52" xfId="0" applyNumberFormat="1" applyBorder="1" applyAlignment="1" applyProtection="1">
      <alignment horizontal="center"/>
      <protection locked="0"/>
    </xf>
    <xf numFmtId="1" fontId="0" fillId="0" borderId="52" xfId="0" applyNumberFormat="1" applyBorder="1" applyAlignment="1" applyProtection="1">
      <alignment horizontal="center"/>
      <protection locked="0"/>
    </xf>
    <xf numFmtId="0" fontId="0" fillId="0" borderId="7" xfId="0" applyBorder="1" applyAlignment="1" applyProtection="1">
      <alignment wrapText="1"/>
      <protection locked="0"/>
    </xf>
    <xf numFmtId="0" fontId="0" fillId="0" borderId="18" xfId="0" applyBorder="1" applyProtection="1">
      <protection locked="0"/>
    </xf>
    <xf numFmtId="0" fontId="22" fillId="0" borderId="49" xfId="0" applyFont="1" applyBorder="1" applyAlignment="1" applyProtection="1">
      <alignment horizontal="center"/>
      <protection locked="0"/>
    </xf>
    <xf numFmtId="0" fontId="22" fillId="0" borderId="49" xfId="0" applyFont="1" applyBorder="1" applyAlignment="1" applyProtection="1">
      <alignment horizontal="center" wrapText="1"/>
      <protection locked="0"/>
    </xf>
    <xf numFmtId="0" fontId="16" fillId="0" borderId="24" xfId="0" applyFont="1" applyBorder="1" applyAlignment="1" applyProtection="1">
      <alignment horizontal="center"/>
      <protection locked="0"/>
    </xf>
    <xf numFmtId="4" fontId="0" fillId="0" borderId="18" xfId="0" applyNumberFormat="1" applyBorder="1" applyAlignment="1" applyProtection="1">
      <alignment horizontal="center"/>
      <protection locked="0"/>
    </xf>
    <xf numFmtId="0" fontId="22" fillId="0" borderId="7" xfId="0" applyFont="1" applyBorder="1" applyAlignment="1" applyProtection="1">
      <alignment wrapText="1"/>
      <protection locked="0"/>
    </xf>
    <xf numFmtId="0" fontId="22" fillId="0" borderId="18" xfId="0" applyFont="1" applyBorder="1" applyProtection="1">
      <protection locked="0"/>
    </xf>
    <xf numFmtId="0" fontId="16" fillId="0" borderId="24" xfId="0" applyFont="1" applyBorder="1" applyAlignment="1" applyProtection="1">
      <alignment horizontal="center" wrapText="1"/>
      <protection locked="0"/>
    </xf>
    <xf numFmtId="4" fontId="0" fillId="0" borderId="99" xfId="0" applyNumberFormat="1" applyBorder="1" applyAlignment="1" applyProtection="1">
      <alignment horizontal="center"/>
      <protection locked="0"/>
    </xf>
    <xf numFmtId="0" fontId="22" fillId="0" borderId="6" xfId="0" applyFont="1" applyBorder="1" applyAlignment="1" applyProtection="1">
      <alignment horizontal="center"/>
      <protection locked="0"/>
    </xf>
    <xf numFmtId="0" fontId="22" fillId="0" borderId="3" xfId="0" applyFont="1" applyBorder="1" applyAlignment="1" applyProtection="1">
      <alignment horizontal="center"/>
      <protection locked="0"/>
    </xf>
    <xf numFmtId="0" fontId="22" fillId="0" borderId="18" xfId="0" applyFont="1" applyBorder="1" applyAlignment="1" applyProtection="1">
      <alignment horizontal="center"/>
      <protection locked="0"/>
    </xf>
    <xf numFmtId="4" fontId="22" fillId="0" borderId="25" xfId="0" applyNumberFormat="1" applyFont="1" applyBorder="1" applyAlignment="1" applyProtection="1">
      <alignment horizontal="center"/>
      <protection locked="0"/>
    </xf>
    <xf numFmtId="4" fontId="22" fillId="0" borderId="24" xfId="0" applyNumberFormat="1" applyFont="1" applyBorder="1" applyAlignment="1" applyProtection="1">
      <alignment horizontal="center"/>
      <protection locked="0"/>
    </xf>
    <xf numFmtId="3" fontId="22" fillId="0" borderId="52" xfId="0" applyNumberFormat="1" applyFont="1" applyBorder="1" applyAlignment="1" applyProtection="1">
      <alignment horizontal="center"/>
      <protection locked="0"/>
    </xf>
    <xf numFmtId="0" fontId="22" fillId="0" borderId="7" xfId="0" applyFont="1" applyBorder="1" applyAlignment="1" applyProtection="1">
      <alignment horizontal="left" wrapText="1"/>
      <protection locked="0"/>
    </xf>
    <xf numFmtId="4" fontId="22" fillId="0" borderId="17" xfId="0" applyNumberFormat="1" applyFont="1" applyBorder="1" applyAlignment="1" applyProtection="1">
      <alignment horizontal="center"/>
      <protection locked="0"/>
    </xf>
    <xf numFmtId="0" fontId="16" fillId="0" borderId="24" xfId="0" quotePrefix="1" applyFont="1" applyBorder="1" applyAlignment="1" applyProtection="1">
      <alignment horizontal="center"/>
      <protection locked="0"/>
    </xf>
    <xf numFmtId="1" fontId="0" fillId="0" borderId="52" xfId="0" quotePrefix="1" applyNumberFormat="1" applyBorder="1" applyAlignment="1" applyProtection="1">
      <alignment horizontal="center"/>
      <protection locked="0"/>
    </xf>
    <xf numFmtId="4" fontId="22" fillId="0" borderId="18" xfId="0" applyNumberFormat="1" applyFont="1" applyBorder="1" applyAlignment="1" applyProtection="1">
      <alignment horizontal="center"/>
      <protection locked="0"/>
    </xf>
    <xf numFmtId="1" fontId="22" fillId="0" borderId="52" xfId="0" applyNumberFormat="1" applyFont="1" applyBorder="1" applyAlignment="1" applyProtection="1">
      <alignment horizontal="center"/>
      <protection locked="0"/>
    </xf>
    <xf numFmtId="0" fontId="0" fillId="0" borderId="60" xfId="0" applyBorder="1" applyAlignment="1" applyProtection="1">
      <alignment horizontal="center"/>
      <protection locked="0"/>
    </xf>
    <xf numFmtId="1" fontId="22" fillId="0" borderId="52" xfId="0" quotePrefix="1" applyNumberFormat="1" applyFont="1" applyBorder="1" applyAlignment="1" applyProtection="1">
      <alignment horizontal="center"/>
      <protection locked="0"/>
    </xf>
    <xf numFmtId="4" fontId="22" fillId="0" borderId="52" xfId="0" applyNumberFormat="1" applyFont="1" applyBorder="1" applyAlignment="1" applyProtection="1">
      <alignment horizontal="center"/>
      <protection locked="0"/>
    </xf>
    <xf numFmtId="1" fontId="22" fillId="0" borderId="52" xfId="0" applyNumberFormat="1" applyFont="1" applyBorder="1" applyAlignment="1" applyProtection="1">
      <alignment horizontal="center" wrapText="1"/>
      <protection locked="0"/>
    </xf>
    <xf numFmtId="0" fontId="22" fillId="0" borderId="49" xfId="0" applyFont="1" applyBorder="1" applyAlignment="1" applyProtection="1">
      <alignment horizontal="left" wrapText="1"/>
      <protection locked="0"/>
    </xf>
    <xf numFmtId="1" fontId="22" fillId="0" borderId="52" xfId="0" quotePrefix="1" applyNumberFormat="1" applyFont="1" applyBorder="1" applyAlignment="1" applyProtection="1">
      <alignment horizontal="center" wrapText="1"/>
      <protection locked="0"/>
    </xf>
    <xf numFmtId="0" fontId="48" fillId="0" borderId="7" xfId="0" applyFont="1" applyBorder="1" applyAlignment="1" applyProtection="1">
      <alignment wrapText="1"/>
      <protection locked="0"/>
    </xf>
    <xf numFmtId="0" fontId="7" fillId="0" borderId="45" xfId="0" applyFont="1" applyBorder="1" applyAlignment="1" applyProtection="1">
      <alignment wrapText="1"/>
      <protection locked="0"/>
    </xf>
    <xf numFmtId="0" fontId="22" fillId="0" borderId="18" xfId="0" quotePrefix="1" applyFont="1" applyBorder="1" applyAlignment="1" applyProtection="1">
      <alignment horizontal="center"/>
      <protection locked="0"/>
    </xf>
    <xf numFmtId="0" fontId="22" fillId="0" borderId="17" xfId="0" applyFont="1" applyBorder="1" applyAlignment="1" applyProtection="1">
      <alignment horizontal="center"/>
      <protection locked="0"/>
    </xf>
    <xf numFmtId="0" fontId="22" fillId="11" borderId="6" xfId="0" applyFont="1" applyFill="1" applyBorder="1" applyAlignment="1" applyProtection="1">
      <alignment horizontal="center"/>
      <protection locked="0"/>
    </xf>
    <xf numFmtId="0" fontId="22" fillId="11" borderId="3" xfId="0" applyFont="1" applyFill="1" applyBorder="1" applyAlignment="1" applyProtection="1">
      <alignment horizontal="center"/>
      <protection locked="0"/>
    </xf>
    <xf numFmtId="0" fontId="22" fillId="11" borderId="18" xfId="0" applyFont="1" applyFill="1" applyBorder="1" applyAlignment="1" applyProtection="1">
      <alignment horizontal="center"/>
      <protection locked="0"/>
    </xf>
    <xf numFmtId="0" fontId="22" fillId="11" borderId="17" xfId="0" applyFont="1" applyFill="1" applyBorder="1" applyAlignment="1" applyProtection="1">
      <alignment horizontal="center"/>
      <protection locked="0"/>
    </xf>
    <xf numFmtId="4" fontId="22" fillId="11" borderId="17" xfId="0" applyNumberFormat="1" applyFont="1" applyFill="1" applyBorder="1" applyAlignment="1" applyProtection="1">
      <alignment horizontal="center"/>
      <protection locked="0"/>
    </xf>
    <xf numFmtId="4" fontId="22" fillId="11" borderId="18" xfId="0" applyNumberFormat="1" applyFont="1" applyFill="1" applyBorder="1" applyAlignment="1" applyProtection="1">
      <alignment horizontal="center"/>
      <protection locked="0"/>
    </xf>
    <xf numFmtId="3" fontId="22" fillId="11" borderId="52" xfId="0" applyNumberFormat="1" applyFont="1" applyFill="1" applyBorder="1" applyAlignment="1" applyProtection="1">
      <alignment horizontal="center" wrapText="1"/>
      <protection locked="0"/>
    </xf>
    <xf numFmtId="3" fontId="16" fillId="0" borderId="17" xfId="0" applyNumberFormat="1" applyFont="1" applyBorder="1" applyAlignment="1" applyProtection="1">
      <alignment horizontal="center"/>
      <protection locked="0"/>
    </xf>
    <xf numFmtId="1" fontId="22" fillId="0" borderId="17" xfId="0" applyNumberFormat="1" applyFont="1" applyBorder="1" applyAlignment="1" applyProtection="1">
      <alignment horizontal="center"/>
      <protection locked="0"/>
    </xf>
    <xf numFmtId="0" fontId="22" fillId="0" borderId="18" xfId="0" quotePrefix="1" applyFont="1" applyBorder="1" applyAlignment="1" applyProtection="1">
      <alignment horizontal="center" wrapText="1"/>
      <protection locked="0"/>
    </xf>
    <xf numFmtId="4" fontId="22" fillId="0" borderId="17" xfId="0" quotePrefix="1" applyNumberFormat="1" applyFont="1" applyBorder="1" applyAlignment="1" applyProtection="1">
      <alignment horizontal="center"/>
      <protection locked="0"/>
    </xf>
    <xf numFmtId="3" fontId="22" fillId="0" borderId="52" xfId="0" applyNumberFormat="1" applyFont="1" applyBorder="1" applyAlignment="1" applyProtection="1">
      <alignment horizontal="center" wrapText="1"/>
      <protection locked="0"/>
    </xf>
    <xf numFmtId="0" fontId="16" fillId="0" borderId="49" xfId="0" applyFont="1" applyBorder="1" applyAlignment="1" applyProtection="1">
      <alignment horizontal="center"/>
      <protection locked="0"/>
    </xf>
    <xf numFmtId="1" fontId="22" fillId="0" borderId="23" xfId="0" applyNumberFormat="1" applyFont="1" applyBorder="1" applyAlignment="1" applyProtection="1">
      <alignment horizontal="center"/>
      <protection locked="0"/>
    </xf>
    <xf numFmtId="0" fontId="22" fillId="0" borderId="39" xfId="0" applyFont="1" applyBorder="1" applyAlignment="1" applyProtection="1">
      <alignment horizontal="center"/>
      <protection locked="0"/>
    </xf>
    <xf numFmtId="0" fontId="22" fillId="0" borderId="62" xfId="0" applyFont="1" applyBorder="1" applyAlignment="1" applyProtection="1">
      <alignment horizontal="center"/>
      <protection locked="0"/>
    </xf>
    <xf numFmtId="0" fontId="22" fillId="0" borderId="26" xfId="0" applyFont="1" applyBorder="1" applyAlignment="1" applyProtection="1">
      <alignment horizontal="center"/>
      <protection locked="0"/>
    </xf>
    <xf numFmtId="0" fontId="22" fillId="0" borderId="63" xfId="0" applyFont="1" applyBorder="1" applyAlignment="1" applyProtection="1">
      <alignment horizontal="center"/>
      <protection locked="0"/>
    </xf>
    <xf numFmtId="4" fontId="22" fillId="0" borderId="26" xfId="0" applyNumberFormat="1" applyFont="1" applyBorder="1" applyAlignment="1" applyProtection="1">
      <alignment horizontal="center"/>
      <protection locked="0"/>
    </xf>
    <xf numFmtId="4" fontId="22" fillId="0" borderId="27" xfId="0" applyNumberFormat="1" applyFont="1" applyBorder="1" applyAlignment="1" applyProtection="1">
      <alignment horizontal="center"/>
      <protection locked="0"/>
    </xf>
    <xf numFmtId="3" fontId="22" fillId="0" borderId="55" xfId="0" applyNumberFormat="1" applyFont="1" applyBorder="1" applyAlignment="1" applyProtection="1">
      <alignment horizontal="center"/>
      <protection locked="0"/>
    </xf>
    <xf numFmtId="0" fontId="37" fillId="17" borderId="0" xfId="0" applyFont="1" applyFill="1" applyProtection="1">
      <protection locked="0"/>
    </xf>
    <xf numFmtId="0" fontId="37" fillId="17" borderId="0" xfId="0" applyFont="1" applyFill="1" applyAlignment="1" applyProtection="1">
      <alignment wrapText="1"/>
      <protection locked="0"/>
    </xf>
    <xf numFmtId="0" fontId="0" fillId="17" borderId="0" xfId="0" applyFill="1" applyProtection="1">
      <protection locked="0"/>
    </xf>
    <xf numFmtId="0" fontId="37" fillId="18" borderId="0" xfId="0" applyFont="1" applyFill="1" applyProtection="1">
      <protection locked="0"/>
    </xf>
    <xf numFmtId="0" fontId="37" fillId="18" borderId="0" xfId="0" applyFont="1" applyFill="1" applyAlignment="1" applyProtection="1">
      <alignment wrapText="1"/>
      <protection locked="0"/>
    </xf>
    <xf numFmtId="0" fontId="0" fillId="18" borderId="0" xfId="0" applyFill="1" applyProtection="1">
      <protection locked="0"/>
    </xf>
    <xf numFmtId="0" fontId="0" fillId="18" borderId="0" xfId="0" applyFill="1" applyAlignment="1" applyProtection="1">
      <alignment wrapText="1"/>
      <protection locked="0"/>
    </xf>
    <xf numFmtId="0" fontId="37" fillId="0" borderId="0" xfId="0" applyFont="1" applyProtection="1">
      <protection locked="0"/>
    </xf>
    <xf numFmtId="0" fontId="37" fillId="0" borderId="0" xfId="0" applyFont="1" applyAlignment="1" applyProtection="1">
      <alignment wrapText="1"/>
      <protection locked="0"/>
    </xf>
    <xf numFmtId="0" fontId="37" fillId="0" borderId="0" xfId="0" applyFont="1" applyProtection="1">
      <protection locked="0"/>
    </xf>
    <xf numFmtId="0" fontId="5" fillId="0" borderId="0" xfId="0" applyFont="1" applyProtection="1">
      <protection locked="0"/>
    </xf>
    <xf numFmtId="0" fontId="37" fillId="23" borderId="0" xfId="0" applyFont="1" applyFill="1" applyProtection="1">
      <protection locked="0"/>
    </xf>
    <xf numFmtId="0" fontId="37" fillId="23" borderId="0" xfId="0" applyFont="1" applyFill="1" applyAlignment="1" applyProtection="1">
      <alignment wrapText="1"/>
      <protection locked="0"/>
    </xf>
    <xf numFmtId="0" fontId="37" fillId="0" borderId="0" xfId="0" applyFont="1" applyAlignment="1" applyProtection="1">
      <alignment wrapText="1"/>
      <protection locked="0"/>
    </xf>
    <xf numFmtId="0" fontId="20" fillId="5" borderId="0" xfId="0" applyFont="1" applyFill="1" applyProtection="1">
      <protection locked="0"/>
    </xf>
    <xf numFmtId="0" fontId="0" fillId="5" borderId="0" xfId="0" applyFill="1" applyProtection="1">
      <protection locked="0"/>
    </xf>
    <xf numFmtId="0" fontId="1" fillId="9" borderId="12" xfId="0" applyFont="1" applyFill="1" applyBorder="1" applyAlignment="1" applyProtection="1">
      <alignment horizontal="center" vertical="center"/>
      <protection locked="0"/>
    </xf>
    <xf numFmtId="0" fontId="1" fillId="10" borderId="9" xfId="0" applyFont="1" applyFill="1" applyBorder="1" applyAlignment="1" applyProtection="1">
      <alignment horizontal="center"/>
      <protection locked="0"/>
    </xf>
    <xf numFmtId="0" fontId="1" fillId="10" borderId="13" xfId="0" applyFont="1" applyFill="1" applyBorder="1" applyAlignment="1" applyProtection="1">
      <alignment horizontal="center"/>
      <protection locked="0"/>
    </xf>
    <xf numFmtId="0" fontId="1" fillId="10" borderId="50" xfId="0" applyFont="1" applyFill="1" applyBorder="1" applyAlignment="1" applyProtection="1">
      <alignment horizontal="center"/>
      <protection locked="0"/>
    </xf>
    <xf numFmtId="0" fontId="1" fillId="10" borderId="51" xfId="0" applyFont="1" applyFill="1" applyBorder="1" applyAlignment="1" applyProtection="1">
      <alignment horizontal="center"/>
      <protection locked="0"/>
    </xf>
    <xf numFmtId="0" fontId="1" fillId="10" borderId="51"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protection locked="0"/>
    </xf>
    <xf numFmtId="0" fontId="1" fillId="10" borderId="6" xfId="0" applyFont="1" applyFill="1" applyBorder="1" applyAlignment="1" applyProtection="1">
      <alignment horizontal="center" wrapText="1"/>
      <protection locked="0"/>
    </xf>
    <xf numFmtId="0" fontId="1" fillId="10" borderId="6" xfId="0" applyFont="1" applyFill="1" applyBorder="1" applyAlignment="1" applyProtection="1">
      <alignment horizontal="center"/>
      <protection locked="0"/>
    </xf>
    <xf numFmtId="0" fontId="1" fillId="10" borderId="18" xfId="0" applyFont="1" applyFill="1" applyBorder="1" applyAlignment="1" applyProtection="1">
      <alignment horizontal="center"/>
      <protection locked="0"/>
    </xf>
    <xf numFmtId="0" fontId="1" fillId="10" borderId="46" xfId="0" applyFont="1" applyFill="1" applyBorder="1" applyAlignment="1" applyProtection="1">
      <alignment horizontal="center" wrapText="1"/>
      <protection locked="0"/>
    </xf>
    <xf numFmtId="0" fontId="1" fillId="10" borderId="1" xfId="0" applyFont="1" applyFill="1" applyBorder="1" applyAlignment="1" applyProtection="1">
      <alignment horizontal="center" wrapText="1"/>
      <protection locked="0"/>
    </xf>
    <xf numFmtId="0" fontId="1" fillId="10" borderId="47" xfId="0" applyFont="1" applyFill="1" applyBorder="1" applyAlignment="1" applyProtection="1">
      <alignment horizontal="center" wrapText="1"/>
      <protection locked="0"/>
    </xf>
    <xf numFmtId="0" fontId="1" fillId="10" borderId="52" xfId="0" applyFont="1" applyFill="1" applyBorder="1" applyAlignment="1" applyProtection="1">
      <alignment horizontal="center" vertical="center" wrapText="1"/>
      <protection locked="0"/>
    </xf>
    <xf numFmtId="0" fontId="1" fillId="9" borderId="26" xfId="0" applyFont="1" applyFill="1" applyBorder="1" applyAlignment="1" applyProtection="1">
      <alignment horizontal="center" vertical="center"/>
      <protection locked="0"/>
    </xf>
    <xf numFmtId="0" fontId="1" fillId="10" borderId="20" xfId="0" applyFont="1" applyFill="1" applyBorder="1" applyAlignment="1" applyProtection="1">
      <alignment horizontal="center" wrapText="1"/>
      <protection locked="0"/>
    </xf>
    <xf numFmtId="0" fontId="1" fillId="10" borderId="20" xfId="0" applyFont="1" applyFill="1" applyBorder="1" applyAlignment="1" applyProtection="1">
      <alignment horizontal="center" wrapText="1"/>
      <protection locked="0"/>
    </xf>
    <xf numFmtId="0" fontId="1" fillId="10" borderId="27" xfId="0" applyFont="1" applyFill="1" applyBorder="1" applyAlignment="1" applyProtection="1">
      <alignment horizontal="center" wrapText="1"/>
      <protection locked="0"/>
    </xf>
    <xf numFmtId="0" fontId="1" fillId="10" borderId="37" xfId="0" applyFont="1" applyFill="1" applyBorder="1" applyAlignment="1" applyProtection="1">
      <alignment horizontal="center" wrapText="1"/>
      <protection locked="0"/>
    </xf>
    <xf numFmtId="0" fontId="1" fillId="10" borderId="21" xfId="0" applyFont="1" applyFill="1" applyBorder="1" applyAlignment="1" applyProtection="1">
      <alignment horizontal="center" wrapText="1"/>
      <protection locked="0"/>
    </xf>
    <xf numFmtId="0" fontId="1" fillId="10" borderId="22" xfId="0" applyFont="1" applyFill="1" applyBorder="1" applyAlignment="1" applyProtection="1">
      <alignment horizontal="center" wrapText="1"/>
      <protection locked="0"/>
    </xf>
    <xf numFmtId="0" fontId="1" fillId="10" borderId="55" xfId="0" applyFont="1" applyFill="1" applyBorder="1" applyAlignment="1" applyProtection="1">
      <alignment horizontal="center" vertical="center" wrapText="1"/>
      <protection locked="0"/>
    </xf>
    <xf numFmtId="0" fontId="0" fillId="5" borderId="25" xfId="0" applyFill="1" applyBorder="1" applyAlignment="1" applyProtection="1">
      <alignment vertical="center" wrapText="1"/>
      <protection locked="0"/>
    </xf>
    <xf numFmtId="0" fontId="0" fillId="5" borderId="5" xfId="0" applyFill="1" applyBorder="1" applyProtection="1">
      <protection locked="0"/>
    </xf>
    <xf numFmtId="167" fontId="0" fillId="5" borderId="5" xfId="0" applyNumberFormat="1" applyFill="1" applyBorder="1" applyProtection="1">
      <protection locked="0"/>
    </xf>
    <xf numFmtId="2" fontId="0" fillId="5" borderId="24" xfId="0" applyNumberFormat="1" applyFill="1" applyBorder="1" applyProtection="1">
      <protection locked="0"/>
    </xf>
    <xf numFmtId="0" fontId="0" fillId="5" borderId="45" xfId="0" applyFill="1" applyBorder="1" applyProtection="1">
      <protection locked="0"/>
    </xf>
    <xf numFmtId="2" fontId="0" fillId="5" borderId="5" xfId="0" applyNumberFormat="1" applyFill="1" applyBorder="1" applyProtection="1">
      <protection locked="0"/>
    </xf>
    <xf numFmtId="0" fontId="0" fillId="5" borderId="44" xfId="0" applyFill="1" applyBorder="1" applyAlignment="1" applyProtection="1">
      <alignment wrapText="1"/>
      <protection locked="0"/>
    </xf>
    <xf numFmtId="0" fontId="0" fillId="5" borderId="17" xfId="0" applyFill="1" applyBorder="1" applyAlignment="1" applyProtection="1">
      <alignment vertical="center" wrapText="1"/>
      <protection locked="0"/>
    </xf>
    <xf numFmtId="0" fontId="0" fillId="5" borderId="6" xfId="0" applyFill="1" applyBorder="1" applyProtection="1">
      <protection locked="0"/>
    </xf>
    <xf numFmtId="11" fontId="0" fillId="5" borderId="6" xfId="0" applyNumberFormat="1" applyFill="1" applyBorder="1" applyProtection="1">
      <protection locked="0"/>
    </xf>
    <xf numFmtId="2" fontId="0" fillId="5" borderId="18" xfId="0" applyNumberFormat="1" applyFill="1" applyBorder="1" applyProtection="1">
      <protection locked="0"/>
    </xf>
    <xf numFmtId="0" fontId="0" fillId="5" borderId="7" xfId="0" applyFill="1" applyBorder="1" applyProtection="1">
      <protection locked="0"/>
    </xf>
    <xf numFmtId="167" fontId="0" fillId="5" borderId="6" xfId="0" quotePrefix="1" applyNumberFormat="1" applyFill="1" applyBorder="1" applyProtection="1">
      <protection locked="0"/>
    </xf>
    <xf numFmtId="167" fontId="0" fillId="5" borderId="18" xfId="0" quotePrefix="1" applyNumberFormat="1" applyFill="1" applyBorder="1" applyProtection="1">
      <protection locked="0"/>
    </xf>
    <xf numFmtId="0" fontId="0" fillId="5" borderId="52" xfId="0" applyFill="1" applyBorder="1" applyAlignment="1" applyProtection="1">
      <alignment wrapText="1"/>
      <protection locked="0"/>
    </xf>
    <xf numFmtId="167" fontId="0" fillId="5" borderId="6" xfId="0" applyNumberFormat="1" applyFill="1" applyBorder="1" applyProtection="1">
      <protection locked="0"/>
    </xf>
    <xf numFmtId="167" fontId="0" fillId="5" borderId="18" xfId="0" applyNumberFormat="1" applyFill="1" applyBorder="1" applyProtection="1">
      <protection locked="0"/>
    </xf>
    <xf numFmtId="0" fontId="0" fillId="5" borderId="17" xfId="0" applyFill="1" applyBorder="1" applyAlignment="1" applyProtection="1">
      <alignment vertical="center"/>
      <protection locked="0"/>
    </xf>
    <xf numFmtId="0" fontId="0" fillId="5" borderId="54" xfId="0" applyFill="1" applyBorder="1" applyAlignment="1" applyProtection="1">
      <alignment vertical="center"/>
      <protection locked="0"/>
    </xf>
    <xf numFmtId="0" fontId="0" fillId="5" borderId="53" xfId="0" applyFill="1" applyBorder="1" applyProtection="1">
      <protection locked="0"/>
    </xf>
    <xf numFmtId="167" fontId="0" fillId="5" borderId="53" xfId="0" applyNumberFormat="1" applyFill="1" applyBorder="1" applyProtection="1">
      <protection locked="0"/>
    </xf>
    <xf numFmtId="2" fontId="0" fillId="5" borderId="33" xfId="0" applyNumberFormat="1" applyFill="1" applyBorder="1" applyProtection="1">
      <protection locked="0"/>
    </xf>
    <xf numFmtId="0" fontId="0" fillId="5" borderId="36" xfId="0" applyFill="1" applyBorder="1" applyProtection="1">
      <protection locked="0"/>
    </xf>
    <xf numFmtId="2" fontId="0" fillId="5" borderId="53" xfId="0" applyNumberFormat="1" applyFill="1" applyBorder="1" applyProtection="1">
      <protection locked="0"/>
    </xf>
    <xf numFmtId="0" fontId="0" fillId="5" borderId="35" xfId="0" applyFill="1" applyBorder="1" applyProtection="1">
      <protection locked="0"/>
    </xf>
    <xf numFmtId="0" fontId="0" fillId="5" borderId="0" xfId="0" applyFill="1" applyAlignment="1" applyProtection="1">
      <alignment vertical="center"/>
      <protection locked="0"/>
    </xf>
    <xf numFmtId="0" fontId="33" fillId="0" borderId="0" xfId="0" applyFont="1" applyAlignment="1" applyProtection="1">
      <alignment horizontal="left" vertical="top" wrapText="1"/>
      <protection locked="0"/>
    </xf>
    <xf numFmtId="0" fontId="33" fillId="0" borderId="0" xfId="0" applyFont="1" applyProtection="1">
      <protection locked="0"/>
    </xf>
    <xf numFmtId="0" fontId="33" fillId="0" borderId="0" xfId="0" applyFont="1" applyAlignment="1" applyProtection="1">
      <alignment wrapText="1"/>
      <protection locked="0"/>
    </xf>
    <xf numFmtId="0" fontId="33" fillId="0" borderId="0" xfId="0" applyFont="1" applyProtection="1">
      <protection locked="0"/>
    </xf>
    <xf numFmtId="0" fontId="35" fillId="0" borderId="0" xfId="0" applyFont="1" applyProtection="1">
      <protection locked="0"/>
    </xf>
    <xf numFmtId="0" fontId="36" fillId="16" borderId="0" xfId="0" applyFont="1" applyFill="1" applyAlignment="1" applyProtection="1">
      <alignment horizontal="left" vertical="top" wrapText="1"/>
      <protection locked="0"/>
    </xf>
    <xf numFmtId="0" fontId="36" fillId="19" borderId="0" xfId="0" applyFont="1" applyFill="1" applyAlignment="1" applyProtection="1">
      <alignment wrapText="1"/>
      <protection locked="0"/>
    </xf>
    <xf numFmtId="0" fontId="36" fillId="16" borderId="0" xfId="0" applyFont="1" applyFill="1" applyAlignment="1" applyProtection="1">
      <alignment wrapText="1"/>
      <protection locked="0"/>
    </xf>
    <xf numFmtId="0" fontId="36" fillId="20" borderId="0" xfId="0" applyFont="1" applyFill="1" applyAlignment="1" applyProtection="1">
      <alignment wrapText="1"/>
      <protection locked="0"/>
    </xf>
    <xf numFmtId="0" fontId="33" fillId="21" borderId="0" xfId="0" applyFont="1" applyFill="1" applyAlignment="1" applyProtection="1">
      <alignment horizontal="left" vertical="top" wrapText="1"/>
      <protection locked="0"/>
    </xf>
    <xf numFmtId="0" fontId="33" fillId="21" borderId="0" xfId="0" applyFont="1" applyFill="1" applyProtection="1">
      <protection locked="0"/>
    </xf>
    <xf numFmtId="0" fontId="33" fillId="21" borderId="0" xfId="0" applyFont="1" applyFill="1" applyAlignment="1" applyProtection="1">
      <alignment wrapText="1"/>
      <protection locked="0"/>
    </xf>
    <xf numFmtId="14" fontId="33" fillId="21" borderId="0" xfId="0" applyNumberFormat="1" applyFont="1" applyFill="1" applyProtection="1">
      <protection locked="0"/>
    </xf>
    <xf numFmtId="16" fontId="33" fillId="21" borderId="0" xfId="0" applyNumberFormat="1" applyFont="1" applyFill="1" applyProtection="1">
      <protection locked="0"/>
    </xf>
    <xf numFmtId="14" fontId="33" fillId="0" borderId="0" xfId="0" applyNumberFormat="1" applyFont="1" applyProtection="1">
      <protection locked="0"/>
    </xf>
    <xf numFmtId="0" fontId="33" fillId="22" borderId="0" xfId="0" applyFont="1" applyFill="1" applyProtection="1">
      <protection locked="0"/>
    </xf>
    <xf numFmtId="0" fontId="33" fillId="14" borderId="0" xfId="0" applyFont="1" applyFill="1" applyProtection="1">
      <protection locked="0"/>
    </xf>
    <xf numFmtId="16" fontId="33" fillId="0" borderId="0" xfId="0" applyNumberFormat="1" applyFont="1" applyProtection="1">
      <protection locked="0"/>
    </xf>
    <xf numFmtId="0" fontId="1" fillId="10" borderId="57" xfId="0" applyFont="1" applyFill="1" applyBorder="1" applyAlignment="1" applyProtection="1">
      <alignment horizontal="center" vertical="center" wrapText="1"/>
      <protection locked="0"/>
    </xf>
    <xf numFmtId="0" fontId="1" fillId="9" borderId="57" xfId="0" applyFont="1" applyFill="1" applyBorder="1" applyAlignment="1" applyProtection="1">
      <alignment horizontal="center" vertical="center" wrapText="1"/>
      <protection locked="0"/>
    </xf>
    <xf numFmtId="0" fontId="1" fillId="11" borderId="58" xfId="0" applyFont="1" applyFill="1" applyBorder="1" applyAlignment="1" applyProtection="1">
      <alignment horizontal="center" vertical="center" wrapText="1"/>
      <protection locked="0"/>
    </xf>
    <xf numFmtId="0" fontId="25" fillId="11" borderId="58" xfId="4" applyFont="1" applyFill="1" applyBorder="1" applyAlignment="1" applyProtection="1">
      <alignment horizontal="center" vertical="center" wrapText="1"/>
      <protection locked="0"/>
    </xf>
    <xf numFmtId="0" fontId="17" fillId="2" borderId="6" xfId="0" applyFont="1" applyFill="1" applyBorder="1" applyAlignment="1" applyProtection="1">
      <alignment horizontal="center" vertical="center" wrapText="1"/>
      <protection locked="0"/>
    </xf>
    <xf numFmtId="0" fontId="17" fillId="2" borderId="59" xfId="0" applyFont="1" applyFill="1" applyBorder="1" applyAlignment="1" applyProtection="1">
      <alignment horizontal="center" vertical="center" wrapText="1"/>
      <protection locked="0"/>
    </xf>
    <xf numFmtId="2"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71" fontId="18"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69" fontId="0" fillId="0" borderId="6" xfId="0" applyNumberFormat="1" applyBorder="1" applyAlignment="1" applyProtection="1">
      <alignment horizontal="center" vertical="center"/>
      <protection locked="0"/>
    </xf>
    <xf numFmtId="0" fontId="57" fillId="0" borderId="0" xfId="0" applyFont="1" applyProtection="1">
      <protection locked="0"/>
    </xf>
    <xf numFmtId="0" fontId="57" fillId="0" borderId="0" xfId="0" applyFont="1" applyAlignment="1" applyProtection="1">
      <alignment wrapText="1"/>
      <protection locked="0"/>
    </xf>
    <xf numFmtId="2" fontId="57" fillId="0" borderId="0" xfId="0" applyNumberFormat="1" applyFont="1" applyAlignment="1" applyProtection="1">
      <alignment horizontal="center" vertical="center"/>
      <protection locked="0"/>
    </xf>
    <xf numFmtId="0" fontId="57" fillId="0" borderId="0" xfId="0" applyFont="1" applyAlignment="1" applyProtection="1">
      <alignment horizontal="center" vertical="center"/>
      <protection locked="0"/>
    </xf>
    <xf numFmtId="169" fontId="0" fillId="0" borderId="0" xfId="0" applyNumberFormat="1" applyProtection="1">
      <protection locked="0"/>
    </xf>
    <xf numFmtId="0" fontId="1" fillId="0" borderId="0" xfId="0" applyFont="1" applyProtection="1">
      <protection locked="0"/>
    </xf>
    <xf numFmtId="0" fontId="1" fillId="10" borderId="48" xfId="0" applyFont="1" applyFill="1" applyBorder="1" applyAlignment="1" applyProtection="1">
      <alignment horizontal="center" vertical="center"/>
      <protection locked="0"/>
    </xf>
    <xf numFmtId="0" fontId="1" fillId="10" borderId="50" xfId="0" applyFont="1" applyFill="1" applyBorder="1" applyAlignment="1" applyProtection="1">
      <alignment horizontal="center" vertical="center"/>
      <protection locked="0"/>
    </xf>
    <xf numFmtId="0" fontId="1" fillId="10" borderId="51" xfId="0" applyFont="1" applyFill="1" applyBorder="1" applyAlignment="1" applyProtection="1">
      <alignment horizontal="center" vertical="center"/>
      <protection locked="0"/>
    </xf>
    <xf numFmtId="0" fontId="1" fillId="10" borderId="12" xfId="0" applyFont="1" applyFill="1" applyBorder="1" applyAlignment="1" applyProtection="1">
      <alignment horizontal="center"/>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wrapText="1"/>
      <protection locked="0"/>
    </xf>
    <xf numFmtId="0" fontId="2" fillId="0" borderId="0" xfId="0" applyFont="1" applyProtection="1">
      <protection locked="0"/>
    </xf>
    <xf numFmtId="0" fontId="1" fillId="10" borderId="23" xfId="0" applyFont="1" applyFill="1" applyBorder="1" applyAlignment="1" applyProtection="1">
      <alignment horizontal="center" vertical="center"/>
      <protection locked="0"/>
    </xf>
    <xf numFmtId="0" fontId="1" fillId="10" borderId="4" xfId="0" applyFont="1" applyFill="1" applyBorder="1" applyAlignment="1" applyProtection="1">
      <alignment horizontal="center"/>
      <protection locked="0"/>
    </xf>
    <xf numFmtId="0" fontId="1" fillId="10" borderId="7" xfId="0" applyFont="1" applyFill="1" applyBorder="1" applyAlignment="1" applyProtection="1">
      <alignment horizontal="center"/>
      <protection locked="0"/>
    </xf>
    <xf numFmtId="0" fontId="1" fillId="10" borderId="3" xfId="0" applyFont="1" applyFill="1" applyBorder="1" applyAlignment="1" applyProtection="1">
      <alignment horizontal="center"/>
      <protection locked="0"/>
    </xf>
    <xf numFmtId="0" fontId="1" fillId="10" borderId="17" xfId="0" applyFont="1" applyFill="1" applyBorder="1" applyAlignment="1" applyProtection="1">
      <alignment horizontal="center" wrapText="1"/>
      <protection locked="0"/>
    </xf>
    <xf numFmtId="0" fontId="1" fillId="10" borderId="18" xfId="0" applyFont="1" applyFill="1" applyBorder="1" applyAlignment="1" applyProtection="1">
      <alignment horizontal="center" wrapText="1"/>
      <protection locked="0"/>
    </xf>
    <xf numFmtId="0" fontId="1" fillId="10" borderId="56" xfId="0" applyFont="1" applyFill="1" applyBorder="1" applyAlignment="1" applyProtection="1">
      <alignment horizontal="center" vertical="center"/>
      <protection locked="0"/>
    </xf>
    <xf numFmtId="0" fontId="1" fillId="10" borderId="46" xfId="0" applyFont="1" applyFill="1" applyBorder="1" applyAlignment="1" applyProtection="1">
      <alignment wrapText="1"/>
      <protection locked="0"/>
    </xf>
    <xf numFmtId="0" fontId="1" fillId="10" borderId="1" xfId="0" applyFont="1" applyFill="1" applyBorder="1" applyAlignment="1" applyProtection="1">
      <alignment wrapText="1"/>
      <protection locked="0"/>
    </xf>
    <xf numFmtId="0" fontId="1" fillId="10" borderId="1" xfId="0" applyFont="1" applyFill="1" applyBorder="1" applyAlignment="1" applyProtection="1">
      <alignment horizontal="center" wrapText="1"/>
      <protection locked="0"/>
    </xf>
    <xf numFmtId="0" fontId="1" fillId="10" borderId="63" xfId="0" applyFont="1" applyFill="1" applyBorder="1" applyAlignment="1" applyProtection="1">
      <alignment horizontal="center" wrapText="1"/>
      <protection locked="0"/>
    </xf>
    <xf numFmtId="0" fontId="1" fillId="10" borderId="39" xfId="0" applyFont="1" applyFill="1" applyBorder="1" applyAlignment="1" applyProtection="1">
      <alignment horizontal="center" wrapText="1"/>
      <protection locked="0"/>
    </xf>
    <xf numFmtId="0" fontId="0" fillId="5" borderId="48" xfId="0" applyFill="1" applyBorder="1" applyAlignment="1" applyProtection="1">
      <alignment vertical="center"/>
      <protection locked="0"/>
    </xf>
    <xf numFmtId="0" fontId="0" fillId="5" borderId="12" xfId="0" applyFill="1" applyBorder="1" applyAlignment="1" applyProtection="1">
      <alignment vertical="center"/>
      <protection locked="0"/>
    </xf>
    <xf numFmtId="0" fontId="0" fillId="5" borderId="9" xfId="0" applyFill="1" applyBorder="1" applyAlignment="1" applyProtection="1">
      <alignment vertical="center"/>
      <protection locked="0"/>
    </xf>
    <xf numFmtId="0" fontId="0" fillId="5" borderId="9" xfId="0" quotePrefix="1" applyFill="1" applyBorder="1" applyAlignment="1" applyProtection="1">
      <alignment vertical="center"/>
      <protection locked="0"/>
    </xf>
    <xf numFmtId="0" fontId="0" fillId="5" borderId="51" xfId="0" quotePrefix="1" applyFill="1" applyBorder="1" applyAlignment="1" applyProtection="1">
      <alignment vertical="center"/>
      <protection locked="0"/>
    </xf>
    <xf numFmtId="1" fontId="0" fillId="5" borderId="12" xfId="0" applyNumberFormat="1" applyFill="1" applyBorder="1" applyAlignment="1" applyProtection="1">
      <alignment horizontal="right"/>
      <protection locked="0"/>
    </xf>
    <xf numFmtId="1" fontId="0" fillId="5" borderId="9" xfId="0" applyNumberFormat="1" applyFill="1" applyBorder="1" applyAlignment="1" applyProtection="1">
      <alignment horizontal="right"/>
      <protection locked="0"/>
    </xf>
    <xf numFmtId="167" fontId="0" fillId="5" borderId="9" xfId="0" applyNumberFormat="1" applyFill="1" applyBorder="1" applyProtection="1">
      <protection locked="0"/>
    </xf>
    <xf numFmtId="164" fontId="0" fillId="5" borderId="13" xfId="0" applyNumberFormat="1" applyFill="1" applyBorder="1" applyProtection="1">
      <protection locked="0"/>
    </xf>
    <xf numFmtId="0" fontId="0" fillId="5" borderId="41" xfId="0" applyFill="1" applyBorder="1" applyProtection="1">
      <protection locked="0"/>
    </xf>
    <xf numFmtId="0" fontId="0" fillId="5" borderId="9" xfId="0" applyFill="1" applyBorder="1" applyProtection="1">
      <protection locked="0"/>
    </xf>
    <xf numFmtId="164" fontId="0" fillId="0" borderId="9" xfId="0" quotePrefix="1" applyNumberFormat="1" applyBorder="1" applyProtection="1">
      <protection locked="0"/>
    </xf>
    <xf numFmtId="164" fontId="0" fillId="0" borderId="13" xfId="0" quotePrefix="1" applyNumberFormat="1" applyBorder="1" applyProtection="1">
      <protection locked="0"/>
    </xf>
    <xf numFmtId="0" fontId="0" fillId="5" borderId="64" xfId="0" applyFill="1"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5" xfId="0" applyFill="1" applyBorder="1" applyAlignment="1" applyProtection="1">
      <alignment vertical="center"/>
      <protection locked="0"/>
    </xf>
    <xf numFmtId="0" fontId="0" fillId="5" borderId="5" xfId="0" quotePrefix="1" applyFill="1" applyBorder="1" applyAlignment="1" applyProtection="1">
      <alignment vertical="center"/>
      <protection locked="0"/>
    </xf>
    <xf numFmtId="0" fontId="0" fillId="5" borderId="44" xfId="0" quotePrefix="1" applyFill="1" applyBorder="1" applyAlignment="1" applyProtection="1">
      <alignment vertical="center"/>
      <protection locked="0"/>
    </xf>
    <xf numFmtId="1" fontId="0" fillId="5" borderId="17" xfId="0" quotePrefix="1" applyNumberFormat="1" applyFill="1" applyBorder="1" applyAlignment="1" applyProtection="1">
      <alignment horizontal="right"/>
      <protection locked="0"/>
    </xf>
    <xf numFmtId="1" fontId="0" fillId="5" borderId="6" xfId="0" quotePrefix="1" applyNumberFormat="1" applyFill="1" applyBorder="1" applyAlignment="1" applyProtection="1">
      <alignment horizontal="right"/>
      <protection locked="0"/>
    </xf>
    <xf numFmtId="2" fontId="0" fillId="0" borderId="6" xfId="0" applyNumberFormat="1" applyBorder="1" applyProtection="1">
      <protection locked="0"/>
    </xf>
    <xf numFmtId="164" fontId="0" fillId="0" borderId="18" xfId="0" applyNumberFormat="1" applyBorder="1" applyProtection="1">
      <protection locked="0"/>
    </xf>
    <xf numFmtId="0" fontId="0" fillId="5" borderId="17" xfId="0" applyFill="1" applyBorder="1" applyProtection="1">
      <protection locked="0"/>
    </xf>
    <xf numFmtId="167" fontId="0" fillId="5" borderId="6" xfId="0" quotePrefix="1" applyNumberFormat="1" applyFill="1" applyBorder="1" applyAlignment="1" applyProtection="1">
      <alignment horizontal="right"/>
      <protection locked="0"/>
    </xf>
    <xf numFmtId="167" fontId="0" fillId="5" borderId="52" xfId="0" quotePrefix="1" applyNumberFormat="1" applyFill="1" applyBorder="1" applyAlignment="1" applyProtection="1">
      <alignment horizontal="right"/>
      <protection locked="0"/>
    </xf>
    <xf numFmtId="2" fontId="0" fillId="0" borderId="7" xfId="0" applyNumberFormat="1" applyBorder="1" applyProtection="1">
      <protection locked="0"/>
    </xf>
    <xf numFmtId="2" fontId="0" fillId="0" borderId="18" xfId="0" applyNumberFormat="1" applyBorder="1" applyProtection="1">
      <protection locked="0"/>
    </xf>
    <xf numFmtId="0" fontId="0" fillId="5" borderId="56" xfId="0" applyFill="1"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20" xfId="0" applyFill="1" applyBorder="1" applyAlignment="1" applyProtection="1">
      <alignment vertical="center"/>
      <protection locked="0"/>
    </xf>
    <xf numFmtId="0" fontId="0" fillId="5" borderId="20" xfId="0" quotePrefix="1" applyFill="1" applyBorder="1" applyAlignment="1" applyProtection="1">
      <alignment vertical="center"/>
      <protection locked="0"/>
    </xf>
    <xf numFmtId="0" fontId="0" fillId="5" borderId="55" xfId="0" quotePrefix="1" applyFill="1" applyBorder="1" applyAlignment="1" applyProtection="1">
      <alignment vertical="center"/>
      <protection locked="0"/>
    </xf>
    <xf numFmtId="1" fontId="0" fillId="5" borderId="26" xfId="0" applyNumberFormat="1" applyFill="1" applyBorder="1" applyAlignment="1" applyProtection="1">
      <alignment horizontal="right"/>
      <protection locked="0"/>
    </xf>
    <xf numFmtId="1" fontId="0" fillId="5" borderId="20" xfId="0" applyNumberFormat="1" applyFill="1" applyBorder="1" applyAlignment="1" applyProtection="1">
      <alignment horizontal="right"/>
      <protection locked="0"/>
    </xf>
    <xf numFmtId="167" fontId="0" fillId="5" borderId="20" xfId="0" applyNumberFormat="1" applyFill="1" applyBorder="1" applyProtection="1">
      <protection locked="0"/>
    </xf>
    <xf numFmtId="167" fontId="0" fillId="5" borderId="27" xfId="0" applyNumberFormat="1" applyFill="1" applyBorder="1" applyProtection="1">
      <protection locked="0"/>
    </xf>
    <xf numFmtId="167" fontId="0" fillId="5" borderId="61" xfId="0" quotePrefix="1" applyNumberFormat="1" applyFill="1" applyBorder="1" applyProtection="1">
      <protection locked="0"/>
    </xf>
    <xf numFmtId="167" fontId="0" fillId="5" borderId="20" xfId="0" quotePrefix="1" applyNumberFormat="1" applyFill="1" applyBorder="1" applyProtection="1">
      <protection locked="0"/>
    </xf>
    <xf numFmtId="167" fontId="0" fillId="5" borderId="27" xfId="0" quotePrefix="1" applyNumberFormat="1" applyFill="1" applyBorder="1" applyProtection="1">
      <protection locked="0"/>
    </xf>
    <xf numFmtId="0" fontId="2" fillId="0" borderId="0" xfId="0" applyFont="1" applyAlignment="1" applyProtection="1">
      <alignment horizontal="center" vertical="center"/>
      <protection locked="0"/>
    </xf>
    <xf numFmtId="0" fontId="2" fillId="0" borderId="0" xfId="0" quotePrefix="1" applyFont="1" applyAlignment="1" applyProtection="1">
      <alignment horizontal="center" vertical="center" wrapText="1"/>
      <protection locked="0"/>
    </xf>
    <xf numFmtId="0" fontId="0" fillId="0" borderId="0" xfId="0" quotePrefix="1" applyProtection="1">
      <protection locked="0"/>
    </xf>
    <xf numFmtId="0" fontId="0" fillId="0" borderId="0" xfId="0" quotePrefix="1" applyAlignment="1" applyProtection="1">
      <alignment wrapText="1"/>
      <protection locked="0"/>
    </xf>
    <xf numFmtId="0" fontId="1" fillId="10" borderId="50" xfId="0" quotePrefix="1" applyFont="1" applyFill="1" applyBorder="1" applyAlignment="1" applyProtection="1">
      <alignment horizontal="center" vertical="center"/>
      <protection locked="0"/>
    </xf>
    <xf numFmtId="0" fontId="1" fillId="10" borderId="9" xfId="0" quotePrefix="1" applyFont="1" applyFill="1" applyBorder="1" applyAlignment="1" applyProtection="1">
      <alignment horizontal="center"/>
      <protection locked="0"/>
    </xf>
    <xf numFmtId="0" fontId="1" fillId="10" borderId="13" xfId="0" quotePrefix="1" applyFont="1" applyFill="1" applyBorder="1" applyAlignment="1" applyProtection="1">
      <alignment horizontal="center"/>
      <protection locked="0"/>
    </xf>
    <xf numFmtId="0" fontId="1" fillId="10" borderId="4" xfId="0" quotePrefix="1" applyFont="1" applyFill="1" applyBorder="1" applyAlignment="1" applyProtection="1">
      <alignment horizontal="center"/>
      <protection locked="0"/>
    </xf>
    <xf numFmtId="0" fontId="1" fillId="10" borderId="7" xfId="0" quotePrefix="1" applyFont="1" applyFill="1" applyBorder="1" applyAlignment="1" applyProtection="1">
      <alignment horizontal="center"/>
      <protection locked="0"/>
    </xf>
    <xf numFmtId="0" fontId="1" fillId="10" borderId="39" xfId="0" quotePrefix="1" applyFont="1" applyFill="1" applyBorder="1" applyAlignment="1" applyProtection="1">
      <alignment horizontal="center" wrapText="1"/>
      <protection locked="0"/>
    </xf>
    <xf numFmtId="0" fontId="1" fillId="10" borderId="1" xfId="0" quotePrefix="1" applyFont="1" applyFill="1" applyBorder="1" applyAlignment="1" applyProtection="1">
      <alignment horizontal="center" wrapText="1"/>
      <protection locked="0"/>
    </xf>
    <xf numFmtId="0" fontId="1" fillId="10" borderId="47" xfId="0" quotePrefix="1" applyFont="1" applyFill="1" applyBorder="1" applyAlignment="1" applyProtection="1">
      <alignment horizontal="center" wrapText="1"/>
      <protection locked="0"/>
    </xf>
    <xf numFmtId="0" fontId="0" fillId="5" borderId="51" xfId="0" applyFill="1" applyBorder="1" applyAlignment="1" applyProtection="1">
      <alignment vertical="center"/>
      <protection locked="0"/>
    </xf>
    <xf numFmtId="164" fontId="0" fillId="0" borderId="9" xfId="0" applyNumberFormat="1" applyBorder="1" applyProtection="1">
      <protection locked="0"/>
    </xf>
    <xf numFmtId="164" fontId="0" fillId="0" borderId="13" xfId="0" applyNumberFormat="1" applyBorder="1" applyProtection="1">
      <protection locked="0"/>
    </xf>
    <xf numFmtId="0" fontId="0" fillId="5" borderId="44" xfId="0" applyFill="1" applyBorder="1" applyAlignment="1" applyProtection="1">
      <alignment vertical="center"/>
      <protection locked="0"/>
    </xf>
    <xf numFmtId="1" fontId="0" fillId="5" borderId="17" xfId="0" applyNumberFormat="1" applyFill="1" applyBorder="1" applyAlignment="1" applyProtection="1">
      <alignment horizontal="right"/>
      <protection locked="0"/>
    </xf>
    <xf numFmtId="1" fontId="0" fillId="5" borderId="6" xfId="0" applyNumberFormat="1" applyFill="1" applyBorder="1" applyAlignment="1" applyProtection="1">
      <alignment horizontal="right"/>
      <protection locked="0"/>
    </xf>
    <xf numFmtId="167" fontId="0" fillId="5" borderId="6" xfId="0" applyNumberFormat="1" applyFill="1" applyBorder="1" applyAlignment="1" applyProtection="1">
      <alignment horizontal="right"/>
      <protection locked="0"/>
    </xf>
    <xf numFmtId="167" fontId="0" fillId="5" borderId="52" xfId="0" applyNumberFormat="1" applyFill="1" applyBorder="1" applyAlignment="1" applyProtection="1">
      <alignment horizontal="right"/>
      <protection locked="0"/>
    </xf>
    <xf numFmtId="0" fontId="0" fillId="5" borderId="55" xfId="0" applyFill="1" applyBorder="1" applyAlignment="1" applyProtection="1">
      <alignment vertical="center"/>
      <protection locked="0"/>
    </xf>
    <xf numFmtId="167" fontId="0" fillId="5" borderId="61" xfId="0" applyNumberFormat="1" applyFill="1" applyBorder="1" applyProtection="1">
      <protection locked="0"/>
    </xf>
    <xf numFmtId="0" fontId="1" fillId="5" borderId="0" xfId="0" applyFont="1" applyFill="1" applyAlignment="1" applyProtection="1">
      <alignment horizontal="left" vertical="center" wrapText="1"/>
      <protection locked="0"/>
    </xf>
    <xf numFmtId="0" fontId="3" fillId="0" borderId="0" xfId="0" applyFont="1" applyAlignment="1" applyProtection="1">
      <alignment vertical="center" wrapText="1"/>
      <protection locked="0"/>
    </xf>
    <xf numFmtId="0" fontId="33" fillId="23" borderId="0" xfId="0" applyFont="1" applyFill="1" applyProtection="1">
      <protection locked="0"/>
    </xf>
    <xf numFmtId="4" fontId="18" fillId="0" borderId="6" xfId="0" applyNumberFormat="1" applyFont="1" applyBorder="1" applyAlignment="1" applyProtection="1">
      <alignment horizontal="center" vertical="center" wrapText="1"/>
      <protection locked="0"/>
    </xf>
    <xf numFmtId="0" fontId="26" fillId="0" borderId="0" xfId="0" applyFont="1" applyProtection="1">
      <protection locked="0"/>
    </xf>
    <xf numFmtId="2" fontId="26" fillId="0" borderId="40" xfId="0" applyNumberFormat="1" applyFont="1" applyBorder="1" applyProtection="1">
      <protection locked="0"/>
    </xf>
    <xf numFmtId="0" fontId="26" fillId="0" borderId="0" xfId="0" applyFont="1" applyAlignment="1" applyProtection="1">
      <alignment horizontal="center" vertical="center"/>
      <protection locked="0"/>
    </xf>
    <xf numFmtId="0" fontId="37" fillId="22" borderId="0" xfId="0" applyFont="1" applyFill="1" applyAlignment="1" applyProtection="1">
      <alignment wrapText="1"/>
      <protection locked="0"/>
    </xf>
    <xf numFmtId="0" fontId="37" fillId="25" borderId="0" xfId="0" applyFont="1" applyFill="1" applyAlignment="1" applyProtection="1">
      <alignment wrapText="1"/>
      <protection locked="0"/>
    </xf>
    <xf numFmtId="0" fontId="17" fillId="2" borderId="14" xfId="0" applyFont="1" applyFill="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17" fillId="2" borderId="12"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8" fillId="0" borderId="17" xfId="0" applyFont="1" applyBorder="1" applyAlignment="1" applyProtection="1">
      <alignment vertical="center" wrapText="1"/>
      <protection locked="0"/>
    </xf>
    <xf numFmtId="166" fontId="18" fillId="0" borderId="18" xfId="0" applyNumberFormat="1"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7" fillId="2" borderId="26" xfId="0" applyFont="1" applyFill="1" applyBorder="1" applyAlignment="1" applyProtection="1">
      <alignment horizontal="center" vertical="center" wrapText="1"/>
      <protection locked="0"/>
    </xf>
    <xf numFmtId="2" fontId="0" fillId="0" borderId="27" xfId="0" applyNumberFormat="1" applyBorder="1" applyProtection="1">
      <protection locked="0"/>
    </xf>
    <xf numFmtId="172" fontId="18" fillId="0" borderId="6" xfId="0" applyNumberFormat="1" applyFont="1" applyBorder="1" applyAlignment="1" applyProtection="1">
      <alignment horizontal="center" vertical="center" wrapText="1"/>
      <protection locked="0"/>
    </xf>
    <xf numFmtId="0" fontId="17" fillId="8" borderId="69" xfId="0" applyFont="1" applyFill="1" applyBorder="1" applyAlignment="1" applyProtection="1">
      <alignment horizontal="center" vertical="top"/>
      <protection locked="0"/>
    </xf>
    <xf numFmtId="0" fontId="17" fillId="8" borderId="70" xfId="0" applyFont="1" applyFill="1" applyBorder="1" applyAlignment="1" applyProtection="1">
      <alignment horizontal="center" vertical="top"/>
      <protection locked="0"/>
    </xf>
    <xf numFmtId="0" fontId="17" fillId="8" borderId="71" xfId="0" applyFont="1" applyFill="1" applyBorder="1" applyAlignment="1" applyProtection="1">
      <alignment horizontal="center" vertical="top"/>
      <protection locked="0"/>
    </xf>
    <xf numFmtId="0" fontId="17" fillId="8" borderId="72" xfId="0" applyFont="1" applyFill="1" applyBorder="1" applyAlignment="1" applyProtection="1">
      <alignment horizontal="left" vertical="top"/>
      <protection locked="0"/>
    </xf>
    <xf numFmtId="0" fontId="17" fillId="8" borderId="53" xfId="0" applyFont="1" applyFill="1" applyBorder="1" applyAlignment="1" applyProtection="1">
      <alignment horizontal="left" vertical="top"/>
      <protection locked="0"/>
    </xf>
    <xf numFmtId="0" fontId="17" fillId="8" borderId="73" xfId="0" applyFont="1" applyFill="1" applyBorder="1" applyAlignment="1" applyProtection="1">
      <alignment horizontal="left" vertical="top"/>
      <protection locked="0"/>
    </xf>
    <xf numFmtId="0" fontId="18" fillId="0" borderId="74" xfId="0" applyFont="1" applyBorder="1" applyAlignment="1" applyProtection="1">
      <alignment horizontal="left" vertical="top"/>
      <protection locked="0"/>
    </xf>
    <xf numFmtId="0" fontId="18" fillId="0" borderId="6" xfId="0" applyFont="1" applyBorder="1" applyAlignment="1" applyProtection="1">
      <alignment horizontal="center" vertical="center"/>
      <protection locked="0"/>
    </xf>
    <xf numFmtId="0" fontId="18" fillId="0" borderId="75" xfId="0" applyFont="1" applyBorder="1" applyAlignment="1" applyProtection="1">
      <alignment horizontal="left" vertical="top" wrapText="1"/>
      <protection locked="0"/>
    </xf>
    <xf numFmtId="167" fontId="18" fillId="0" borderId="6" xfId="0" applyNumberFormat="1" applyFont="1" applyBorder="1" applyAlignment="1" applyProtection="1">
      <alignment horizontal="center" vertical="center"/>
      <protection locked="0"/>
    </xf>
    <xf numFmtId="11" fontId="18" fillId="0" borderId="6" xfId="0" applyNumberFormat="1" applyFont="1" applyBorder="1" applyAlignment="1" applyProtection="1">
      <alignment horizontal="center" vertical="center"/>
      <protection locked="0"/>
    </xf>
    <xf numFmtId="0" fontId="18" fillId="0" borderId="76" xfId="0" applyFont="1" applyBorder="1" applyAlignment="1" applyProtection="1">
      <alignment horizontal="left" vertical="top"/>
      <protection locked="0"/>
    </xf>
    <xf numFmtId="11" fontId="18" fillId="0" borderId="77" xfId="0" applyNumberFormat="1" applyFont="1" applyBorder="1" applyAlignment="1" applyProtection="1">
      <alignment horizontal="center" vertical="center"/>
      <protection locked="0"/>
    </xf>
    <xf numFmtId="0" fontId="18" fillId="0" borderId="78" xfId="0" applyFont="1" applyBorder="1" applyAlignment="1" applyProtection="1">
      <alignment horizontal="left" vertical="top"/>
      <protection locked="0"/>
    </xf>
    <xf numFmtId="11" fontId="0" fillId="0" borderId="0" xfId="0" applyNumberFormat="1" applyProtection="1">
      <protection locked="0"/>
    </xf>
    <xf numFmtId="0" fontId="1" fillId="9" borderId="14" xfId="0" applyFont="1" applyFill="1" applyBorder="1" applyAlignment="1" applyProtection="1">
      <alignment horizontal="center" vertical="center"/>
      <protection locked="0"/>
    </xf>
    <xf numFmtId="0" fontId="1" fillId="10" borderId="38" xfId="0" applyFont="1" applyFill="1" applyBorder="1" applyAlignment="1" applyProtection="1">
      <alignment horizontal="center" wrapText="1"/>
      <protection locked="0"/>
    </xf>
    <xf numFmtId="0" fontId="59" fillId="0" borderId="0" xfId="0" applyFont="1" applyAlignment="1" applyProtection="1">
      <alignment horizontal="left" vertical="top" wrapText="1"/>
      <protection locked="0"/>
    </xf>
    <xf numFmtId="0" fontId="59" fillId="0" borderId="0" xfId="0" applyFont="1" applyProtection="1">
      <protection locked="0"/>
    </xf>
    <xf numFmtId="0" fontId="59" fillId="0" borderId="0" xfId="0" applyFont="1" applyAlignment="1" applyProtection="1">
      <alignment wrapText="1"/>
      <protection locked="0"/>
    </xf>
    <xf numFmtId="14" fontId="59" fillId="0" borderId="0" xfId="0" applyNumberFormat="1" applyFont="1" applyProtection="1">
      <protection locked="0"/>
    </xf>
    <xf numFmtId="0" fontId="1" fillId="9" borderId="19" xfId="0" applyFont="1" applyFill="1" applyBorder="1" applyAlignment="1" applyProtection="1">
      <alignment horizontal="center" vertical="center"/>
      <protection locked="0"/>
    </xf>
    <xf numFmtId="0" fontId="1" fillId="10" borderId="62" xfId="0" applyFont="1" applyFill="1" applyBorder="1" applyAlignment="1" applyProtection="1">
      <alignment horizontal="center"/>
      <protection locked="0"/>
    </xf>
    <xf numFmtId="0" fontId="1" fillId="10" borderId="67" xfId="0" applyFont="1" applyFill="1" applyBorder="1" applyAlignment="1" applyProtection="1">
      <alignment horizontal="center"/>
      <protection locked="0"/>
    </xf>
    <xf numFmtId="0" fontId="1" fillId="10" borderId="65" xfId="0" applyFont="1" applyFill="1" applyBorder="1" applyAlignment="1" applyProtection="1">
      <alignment horizontal="center" wrapText="1"/>
      <protection locked="0"/>
    </xf>
    <xf numFmtId="0" fontId="0" fillId="5" borderId="26" xfId="0" applyFill="1" applyBorder="1" applyAlignment="1" applyProtection="1">
      <alignment vertical="center" wrapText="1"/>
      <protection locked="0"/>
    </xf>
    <xf numFmtId="0" fontId="0" fillId="5" borderId="20" xfId="0" applyFill="1" applyBorder="1" applyProtection="1">
      <protection locked="0"/>
    </xf>
    <xf numFmtId="11" fontId="0" fillId="5" borderId="20" xfId="0" applyNumberFormat="1" applyFill="1" applyBorder="1" applyProtection="1">
      <protection locked="0"/>
    </xf>
    <xf numFmtId="0" fontId="0" fillId="0" borderId="27" xfId="0" applyBorder="1" applyAlignment="1" applyProtection="1">
      <alignment wrapText="1"/>
      <protection locked="0"/>
    </xf>
    <xf numFmtId="0" fontId="59" fillId="37" borderId="0" xfId="0" applyFont="1" applyFill="1" applyAlignment="1" applyProtection="1">
      <alignment horizontal="left" vertical="top" wrapText="1"/>
      <protection locked="0"/>
    </xf>
    <xf numFmtId="0" fontId="59" fillId="37" borderId="0" xfId="0" applyFont="1" applyFill="1" applyProtection="1">
      <protection locked="0"/>
    </xf>
    <xf numFmtId="0" fontId="59" fillId="37" borderId="0" xfId="0" applyFont="1" applyFill="1" applyAlignment="1" applyProtection="1">
      <alignment wrapText="1"/>
      <protection locked="0"/>
    </xf>
    <xf numFmtId="14" fontId="59" fillId="37" borderId="0" xfId="0" applyNumberFormat="1" applyFont="1" applyFill="1" applyProtection="1">
      <protection locked="0"/>
    </xf>
    <xf numFmtId="0" fontId="59" fillId="36" borderId="0" xfId="0" applyFont="1" applyFill="1" applyProtection="1">
      <protection locked="0"/>
    </xf>
    <xf numFmtId="0" fontId="59" fillId="36" borderId="0" xfId="0" applyFont="1" applyFill="1" applyAlignment="1" applyProtection="1">
      <alignment wrapText="1"/>
      <protection locked="0"/>
    </xf>
    <xf numFmtId="0" fontId="33" fillId="36" borderId="0" xfId="0" applyFont="1" applyFill="1" applyProtection="1">
      <protection locked="0"/>
    </xf>
    <xf numFmtId="0" fontId="33" fillId="36" borderId="0" xfId="0" applyFont="1" applyFill="1" applyAlignment="1" applyProtection="1">
      <alignment wrapText="1"/>
      <protection locked="0"/>
    </xf>
    <xf numFmtId="0" fontId="58" fillId="36" borderId="0" xfId="0" applyFont="1" applyFill="1" applyProtection="1">
      <protection locked="0"/>
    </xf>
    <xf numFmtId="0" fontId="0" fillId="5" borderId="0" xfId="0" applyFill="1" applyAlignment="1" applyProtection="1">
      <alignment wrapText="1"/>
      <protection locked="0"/>
    </xf>
    <xf numFmtId="0" fontId="22" fillId="5" borderId="0" xfId="0" applyFont="1" applyFill="1" applyAlignment="1" applyProtection="1">
      <alignment horizontal="left"/>
      <protection locked="0"/>
    </xf>
    <xf numFmtId="0" fontId="22" fillId="5" borderId="0" xfId="0" applyFont="1" applyFill="1" applyAlignment="1" applyProtection="1">
      <alignment wrapText="1"/>
      <protection locked="0"/>
    </xf>
    <xf numFmtId="0" fontId="22" fillId="5" borderId="0" xfId="0" applyFont="1" applyFill="1" applyProtection="1">
      <protection locked="0"/>
    </xf>
    <xf numFmtId="0" fontId="20" fillId="5" borderId="0" xfId="0" applyFont="1" applyFill="1" applyAlignment="1" applyProtection="1">
      <alignment wrapText="1"/>
      <protection locked="0"/>
    </xf>
    <xf numFmtId="0" fontId="21" fillId="27" borderId="6" xfId="0" applyFont="1" applyFill="1" applyBorder="1" applyAlignment="1" applyProtection="1">
      <alignment horizontal="left" wrapText="1"/>
      <protection locked="0"/>
    </xf>
    <xf numFmtId="0" fontId="21" fillId="27" borderId="6" xfId="0" applyFont="1" applyFill="1" applyBorder="1" applyAlignment="1" applyProtection="1">
      <alignment horizontal="left"/>
      <protection locked="0"/>
    </xf>
    <xf numFmtId="0" fontId="21" fillId="27" borderId="6" xfId="0" applyFont="1" applyFill="1" applyBorder="1" applyAlignment="1" applyProtection="1">
      <alignment wrapText="1"/>
      <protection locked="0"/>
    </xf>
    <xf numFmtId="0" fontId="21" fillId="27" borderId="3" xfId="0" applyFont="1" applyFill="1" applyBorder="1" applyAlignment="1" applyProtection="1">
      <alignment horizontal="center" wrapText="1"/>
      <protection locked="0"/>
    </xf>
    <xf numFmtId="0" fontId="21" fillId="27" borderId="7" xfId="0" applyFont="1" applyFill="1" applyBorder="1" applyAlignment="1" applyProtection="1">
      <alignment horizontal="center" wrapText="1"/>
      <protection locked="0"/>
    </xf>
    <xf numFmtId="0" fontId="21" fillId="27" borderId="6" xfId="0" applyFont="1" applyFill="1" applyBorder="1" applyAlignment="1" applyProtection="1">
      <alignment horizontal="center" wrapText="1"/>
      <protection locked="0"/>
    </xf>
    <xf numFmtId="0" fontId="21" fillId="27" borderId="6" xfId="0" applyFont="1" applyFill="1" applyBorder="1" applyAlignment="1" applyProtection="1">
      <alignment horizontal="center"/>
      <protection locked="0"/>
    </xf>
    <xf numFmtId="0" fontId="0" fillId="28" borderId="6" xfId="0" applyFill="1" applyBorder="1" applyAlignment="1" applyProtection="1">
      <alignment wrapText="1"/>
      <protection locked="0"/>
    </xf>
    <xf numFmtId="0" fontId="22" fillId="5" borderId="6" xfId="0" applyFont="1" applyFill="1" applyBorder="1" applyAlignment="1" applyProtection="1">
      <alignment horizontal="left"/>
      <protection locked="0"/>
    </xf>
    <xf numFmtId="2" fontId="21" fillId="0" borderId="6" xfId="0" applyNumberFormat="1" applyFont="1" applyBorder="1" applyAlignment="1" applyProtection="1">
      <alignment horizontal="center" wrapText="1"/>
      <protection locked="0"/>
    </xf>
    <xf numFmtId="0" fontId="22" fillId="0" borderId="6" xfId="0" applyFont="1" applyBorder="1" applyProtection="1">
      <protection locked="0"/>
    </xf>
    <xf numFmtId="2" fontId="21" fillId="5" borderId="6" xfId="0" applyNumberFormat="1" applyFont="1" applyFill="1" applyBorder="1" applyAlignment="1" applyProtection="1">
      <alignment horizontal="center" vertical="center"/>
      <protection locked="0"/>
    </xf>
    <xf numFmtId="0" fontId="22" fillId="5" borderId="6" xfId="0" applyFont="1" applyFill="1" applyBorder="1" applyProtection="1">
      <protection locked="0"/>
    </xf>
    <xf numFmtId="0" fontId="44" fillId="27" borderId="1" xfId="0" applyFont="1" applyFill="1" applyBorder="1" applyAlignment="1" applyProtection="1">
      <alignment wrapText="1"/>
      <protection locked="0"/>
    </xf>
    <xf numFmtId="0" fontId="44" fillId="27" borderId="1" xfId="0" applyFont="1" applyFill="1" applyBorder="1" applyAlignment="1" applyProtection="1">
      <alignment horizontal="left" wrapText="1"/>
      <protection locked="0"/>
    </xf>
    <xf numFmtId="0" fontId="44" fillId="31" borderId="6" xfId="0" applyFont="1" applyFill="1" applyBorder="1" applyProtection="1">
      <protection locked="0"/>
    </xf>
    <xf numFmtId="0" fontId="45" fillId="5" borderId="6" xfId="0" applyFont="1" applyFill="1" applyBorder="1" applyProtection="1">
      <protection locked="0"/>
    </xf>
    <xf numFmtId="0" fontId="45" fillId="0" borderId="6" xfId="0" applyFont="1" applyBorder="1" applyAlignment="1" applyProtection="1">
      <alignment horizontal="left" vertical="center" wrapText="1"/>
      <protection locked="0"/>
    </xf>
    <xf numFmtId="0" fontId="45" fillId="0" borderId="3" xfId="7" applyFont="1" applyFill="1" applyBorder="1" applyAlignment="1" applyProtection="1">
      <alignment horizontal="center" wrapText="1"/>
      <protection locked="0"/>
    </xf>
    <xf numFmtId="0" fontId="45" fillId="0" borderId="7" xfId="7" applyFont="1" applyFill="1" applyBorder="1" applyAlignment="1" applyProtection="1">
      <alignment horizontal="center" wrapText="1"/>
      <protection locked="0"/>
    </xf>
    <xf numFmtId="0" fontId="45" fillId="0" borderId="6" xfId="7" applyFont="1" applyFill="1" applyBorder="1" applyAlignment="1" applyProtection="1">
      <alignment wrapText="1"/>
      <protection locked="0"/>
    </xf>
    <xf numFmtId="0" fontId="45" fillId="5" borderId="6" xfId="0" applyFont="1" applyFill="1" applyBorder="1" applyAlignment="1" applyProtection="1">
      <alignment wrapText="1"/>
      <protection locked="0"/>
    </xf>
    <xf numFmtId="0" fontId="45" fillId="0" borderId="6" xfId="0" applyFont="1" applyBorder="1" applyAlignment="1" applyProtection="1">
      <alignment wrapText="1"/>
      <protection locked="0"/>
    </xf>
    <xf numFmtId="2" fontId="45" fillId="0" borderId="6" xfId="0" applyNumberFormat="1" applyFont="1" applyBorder="1" applyAlignment="1" applyProtection="1">
      <alignment horizontal="right" wrapText="1"/>
      <protection locked="0"/>
    </xf>
    <xf numFmtId="2" fontId="45" fillId="0" borderId="6" xfId="7" applyNumberFormat="1" applyFont="1" applyFill="1" applyBorder="1" applyAlignment="1" applyProtection="1">
      <alignment horizontal="right" wrapText="1"/>
      <protection locked="0"/>
    </xf>
    <xf numFmtId="0" fontId="0" fillId="5" borderId="0" xfId="0" applyFill="1" applyAlignment="1" applyProtection="1">
      <alignment horizontal="left"/>
      <protection locked="0"/>
    </xf>
    <xf numFmtId="9" fontId="0" fillId="5" borderId="6" xfId="6" applyFont="1" applyFill="1" applyBorder="1" applyAlignment="1" applyProtection="1">
      <alignment horizontal="center" vertical="center"/>
      <protection locked="0"/>
    </xf>
    <xf numFmtId="9" fontId="33" fillId="0" borderId="6" xfId="6" applyFont="1" applyBorder="1" applyAlignment="1" applyProtection="1">
      <alignment horizontal="center" vertical="center" wrapText="1"/>
      <protection locked="0"/>
    </xf>
    <xf numFmtId="0" fontId="33" fillId="0" borderId="6" xfId="0" applyFont="1" applyBorder="1" applyAlignment="1" applyProtection="1">
      <alignment wrapText="1"/>
      <protection locked="0"/>
    </xf>
    <xf numFmtId="10" fontId="0" fillId="5" borderId="6" xfId="6" applyNumberFormat="1" applyFont="1" applyFill="1" applyBorder="1" applyAlignment="1" applyProtection="1">
      <alignment horizontal="center" vertical="center"/>
      <protection locked="0"/>
    </xf>
    <xf numFmtId="170" fontId="33" fillId="0" borderId="6" xfId="6" applyNumberFormat="1" applyFont="1" applyBorder="1" applyAlignment="1" applyProtection="1">
      <alignment horizontal="center" vertical="center" wrapText="1"/>
      <protection locked="0"/>
    </xf>
    <xf numFmtId="9" fontId="0" fillId="5" borderId="0" xfId="0" applyNumberFormat="1" applyFill="1" applyAlignment="1" applyProtection="1">
      <alignment horizontal="left"/>
      <protection locked="0"/>
    </xf>
    <xf numFmtId="0" fontId="1" fillId="10" borderId="6" xfId="0" applyFont="1" applyFill="1" applyBorder="1" applyAlignment="1" applyProtection="1">
      <alignment horizontal="center" vertical="center"/>
      <protection locked="0"/>
    </xf>
    <xf numFmtId="0" fontId="15" fillId="15" borderId="6" xfId="0" applyFont="1" applyFill="1" applyBorder="1" applyAlignment="1" applyProtection="1">
      <alignment horizontal="center" vertical="center" wrapText="1"/>
      <protection locked="0"/>
    </xf>
    <xf numFmtId="0" fontId="15" fillId="12" borderId="6" xfId="0" applyFont="1" applyFill="1" applyBorder="1" applyAlignment="1" applyProtection="1">
      <alignment horizontal="center" vertical="center" wrapText="1"/>
      <protection locked="0"/>
    </xf>
    <xf numFmtId="0" fontId="21" fillId="12" borderId="6"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37" fillId="0" borderId="6" xfId="0" applyFont="1" applyBorder="1" applyAlignment="1" applyProtection="1">
      <alignment wrapText="1"/>
      <protection locked="0"/>
    </xf>
    <xf numFmtId="0" fontId="4" fillId="10" borderId="6" xfId="0" applyFont="1" applyFill="1" applyBorder="1" applyAlignment="1" applyProtection="1">
      <alignment horizontal="center" vertical="center" wrapText="1"/>
      <protection locked="0"/>
    </xf>
    <xf numFmtId="166" fontId="18" fillId="0" borderId="6" xfId="0" applyNumberFormat="1" applyFont="1" applyBorder="1" applyAlignment="1" applyProtection="1">
      <alignment horizontal="center" vertical="center" wrapText="1"/>
      <protection locked="0"/>
    </xf>
    <xf numFmtId="166" fontId="18" fillId="0" borderId="6" xfId="0" quotePrefix="1" applyNumberFormat="1" applyFont="1" applyBorder="1" applyAlignment="1" applyProtection="1">
      <alignment horizontal="center" vertical="center" wrapText="1"/>
      <protection locked="0"/>
    </xf>
    <xf numFmtId="0" fontId="0" fillId="0" borderId="7" xfId="0" applyBorder="1" applyProtection="1">
      <protection locked="0"/>
    </xf>
    <xf numFmtId="0" fontId="33" fillId="0" borderId="6" xfId="0" applyFont="1" applyBorder="1" applyProtection="1">
      <protection locked="0"/>
    </xf>
    <xf numFmtId="14" fontId="33" fillId="0" borderId="6" xfId="0" applyNumberFormat="1" applyFont="1" applyBorder="1" applyProtection="1">
      <protection locked="0"/>
    </xf>
    <xf numFmtId="0" fontId="37" fillId="0" borderId="6" xfId="0" applyFont="1" applyBorder="1" applyProtection="1">
      <protection locked="0"/>
    </xf>
    <xf numFmtId="0" fontId="33" fillId="21" borderId="6" xfId="0" applyFont="1" applyFill="1" applyBorder="1" applyProtection="1">
      <protection locked="0"/>
    </xf>
    <xf numFmtId="14" fontId="33" fillId="21" borderId="6" xfId="0" applyNumberFormat="1" applyFont="1" applyFill="1" applyBorder="1" applyProtection="1">
      <protection locked="0"/>
    </xf>
    <xf numFmtId="0" fontId="33" fillId="21" borderId="6" xfId="0" applyFont="1" applyFill="1" applyBorder="1" applyAlignment="1" applyProtection="1">
      <alignment wrapText="1"/>
      <protection locked="0"/>
    </xf>
    <xf numFmtId="0" fontId="48" fillId="0" borderId="0" xfId="0" applyFont="1" applyAlignment="1" applyProtection="1">
      <alignment wrapText="1"/>
      <protection locked="0"/>
    </xf>
    <xf numFmtId="0" fontId="48" fillId="0" borderId="0" xfId="0" applyFont="1" applyProtection="1">
      <protection locked="0"/>
    </xf>
    <xf numFmtId="0" fontId="7" fillId="0" borderId="0" xfId="0" applyFont="1" applyProtection="1">
      <protection locked="0"/>
    </xf>
    <xf numFmtId="0" fontId="6" fillId="32" borderId="6" xfId="0" applyFont="1" applyFill="1" applyBorder="1" applyAlignment="1" applyProtection="1">
      <alignment wrapText="1"/>
      <protection locked="0"/>
    </xf>
    <xf numFmtId="0" fontId="6" fillId="32" borderId="7" xfId="0" applyFont="1" applyFill="1" applyBorder="1" applyAlignment="1" applyProtection="1">
      <alignment wrapText="1"/>
      <protection locked="0"/>
    </xf>
    <xf numFmtId="0" fontId="7" fillId="14" borderId="5" xfId="0" applyFont="1" applyFill="1" applyBorder="1" applyProtection="1">
      <protection locked="0"/>
    </xf>
    <xf numFmtId="3" fontId="7" fillId="14" borderId="45" xfId="0" applyNumberFormat="1" applyFont="1" applyFill="1" applyBorder="1" applyProtection="1">
      <protection locked="0"/>
    </xf>
    <xf numFmtId="0" fontId="7" fillId="14" borderId="45" xfId="0" applyFont="1" applyFill="1" applyBorder="1" applyProtection="1">
      <protection locked="0"/>
    </xf>
    <xf numFmtId="0" fontId="7" fillId="33" borderId="0" xfId="0" applyFont="1" applyFill="1" applyProtection="1">
      <protection locked="0"/>
    </xf>
    <xf numFmtId="0" fontId="6" fillId="0" borderId="6" xfId="0" applyFont="1" applyBorder="1" applyProtection="1">
      <protection locked="0"/>
    </xf>
    <xf numFmtId="0" fontId="6" fillId="0" borderId="0" xfId="0" applyFont="1" applyProtection="1">
      <protection locked="0"/>
    </xf>
    <xf numFmtId="0" fontId="6" fillId="0" borderId="7" xfId="0" applyFont="1" applyBorder="1" applyProtection="1">
      <protection locked="0"/>
    </xf>
    <xf numFmtId="0" fontId="7" fillId="14" borderId="3" xfId="0" applyFont="1" applyFill="1" applyBorder="1" applyAlignment="1" applyProtection="1">
      <alignment wrapText="1"/>
      <protection locked="0"/>
    </xf>
    <xf numFmtId="0" fontId="7" fillId="32" borderId="5" xfId="0" applyFont="1" applyFill="1" applyBorder="1" applyAlignment="1" applyProtection="1">
      <alignment wrapText="1"/>
      <protection locked="0"/>
    </xf>
    <xf numFmtId="0" fontId="7" fillId="0" borderId="0" xfId="0" applyFont="1" applyAlignment="1" applyProtection="1">
      <alignment wrapText="1"/>
      <protection locked="0"/>
    </xf>
    <xf numFmtId="0" fontId="7" fillId="32" borderId="45" xfId="0" applyFont="1" applyFill="1" applyBorder="1" applyAlignment="1" applyProtection="1">
      <alignment wrapText="1"/>
      <protection locked="0"/>
    </xf>
    <xf numFmtId="0" fontId="7" fillId="14" borderId="60" xfId="0" applyFont="1" applyFill="1" applyBorder="1" applyAlignment="1" applyProtection="1">
      <alignment wrapText="1"/>
      <protection locked="0"/>
    </xf>
    <xf numFmtId="11" fontId="7" fillId="0" borderId="5" xfId="0" applyNumberFormat="1" applyFont="1" applyBorder="1" applyProtection="1">
      <protection locked="0"/>
    </xf>
    <xf numFmtId="0" fontId="7" fillId="14" borderId="5" xfId="0" applyFont="1" applyFill="1" applyBorder="1" applyAlignment="1" applyProtection="1">
      <alignment wrapText="1"/>
      <protection locked="0"/>
    </xf>
    <xf numFmtId="0" fontId="7" fillId="0" borderId="45" xfId="0" applyFont="1" applyBorder="1" applyProtection="1">
      <protection locked="0"/>
    </xf>
    <xf numFmtId="0" fontId="6" fillId="0" borderId="6" xfId="0" applyFont="1" applyBorder="1" applyAlignment="1" applyProtection="1">
      <alignment wrapText="1"/>
      <protection locked="0"/>
    </xf>
    <xf numFmtId="0" fontId="6" fillId="32" borderId="59" xfId="0" applyFont="1" applyFill="1" applyBorder="1" applyAlignment="1" applyProtection="1">
      <alignment wrapText="1"/>
      <protection locked="0"/>
    </xf>
    <xf numFmtId="0" fontId="6" fillId="32" borderId="0" xfId="0" applyFont="1" applyFill="1" applyAlignment="1" applyProtection="1">
      <alignment wrapText="1"/>
      <protection locked="0"/>
    </xf>
    <xf numFmtId="0" fontId="6" fillId="34" borderId="0" xfId="0" applyFont="1" applyFill="1" applyAlignment="1" applyProtection="1">
      <alignment wrapText="1"/>
      <protection locked="0"/>
    </xf>
    <xf numFmtId="0" fontId="7" fillId="34" borderId="0" xfId="0" applyFont="1" applyFill="1" applyProtection="1">
      <protection locked="0"/>
    </xf>
    <xf numFmtId="0" fontId="7" fillId="0" borderId="6" xfId="0" applyFont="1" applyBorder="1" applyAlignment="1" applyProtection="1">
      <alignment wrapText="1"/>
      <protection locked="0"/>
    </xf>
    <xf numFmtId="0" fontId="7" fillId="0" borderId="7" xfId="0" applyFont="1" applyBorder="1" applyProtection="1">
      <protection locked="0"/>
    </xf>
    <xf numFmtId="11" fontId="7" fillId="0" borderId="45" xfId="0" applyNumberFormat="1" applyFont="1" applyBorder="1" applyProtection="1">
      <protection locked="0"/>
    </xf>
    <xf numFmtId="0" fontId="7" fillId="14" borderId="6" xfId="0" applyFont="1" applyFill="1" applyBorder="1" applyAlignment="1" applyProtection="1">
      <alignment wrapText="1"/>
      <protection locked="0"/>
    </xf>
    <xf numFmtId="0" fontId="1" fillId="10" borderId="6" xfId="0" applyFont="1" applyFill="1" applyBorder="1" applyAlignment="1" applyProtection="1">
      <alignment horizontal="center" vertical="center" wrapText="1"/>
      <protection locked="0"/>
    </xf>
    <xf numFmtId="0" fontId="15" fillId="15" borderId="0" xfId="0" applyFont="1" applyFill="1" applyAlignment="1" applyProtection="1">
      <alignment horizontal="left" vertical="center" wrapText="1"/>
      <protection locked="0"/>
    </xf>
    <xf numFmtId="0" fontId="15" fillId="15" borderId="0" xfId="0" applyFont="1" applyFill="1" applyAlignment="1" applyProtection="1">
      <alignment vertical="center" wrapText="1"/>
      <protection locked="0"/>
    </xf>
    <xf numFmtId="0" fontId="15" fillId="35" borderId="0" xfId="0" applyFont="1" applyFill="1" applyAlignment="1" applyProtection="1">
      <alignment vertical="center" wrapText="1"/>
      <protection locked="0"/>
    </xf>
    <xf numFmtId="0" fontId="0" fillId="0" borderId="6" xfId="0" applyBorder="1" applyAlignment="1" applyProtection="1">
      <alignment horizontal="center" vertical="center"/>
      <protection locked="0"/>
    </xf>
    <xf numFmtId="0" fontId="16" fillId="0" borderId="7" xfId="0" applyFont="1" applyBorder="1" applyAlignment="1" applyProtection="1">
      <alignment vertical="center" wrapText="1"/>
      <protection locked="0"/>
    </xf>
    <xf numFmtId="14" fontId="16" fillId="0" borderId="6" xfId="0" applyNumberFormat="1" applyFont="1" applyBorder="1" applyAlignment="1" applyProtection="1">
      <alignment vertical="center" wrapText="1"/>
      <protection locked="0"/>
    </xf>
    <xf numFmtId="0" fontId="29" fillId="0" borderId="6" xfId="0" applyFont="1" applyBorder="1" applyProtection="1">
      <protection locked="0"/>
    </xf>
    <xf numFmtId="0" fontId="39" fillId="0" borderId="0" xfId="0" applyFont="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1" xfId="0" applyFont="1" applyFill="1" applyBorder="1" applyAlignment="1" applyProtection="1">
      <alignment vertical="center" wrapText="1"/>
      <protection locked="0"/>
    </xf>
    <xf numFmtId="0" fontId="4" fillId="10" borderId="6" xfId="0" applyFont="1" applyFill="1" applyBorder="1" applyAlignment="1" applyProtection="1">
      <alignment vertical="center" wrapText="1"/>
      <protection locked="0"/>
    </xf>
    <xf numFmtId="167" fontId="18" fillId="0" borderId="6" xfId="0" applyNumberFormat="1" applyFont="1" applyBorder="1" applyAlignment="1" applyProtection="1">
      <alignment vertical="center" wrapText="1"/>
      <protection locked="0"/>
    </xf>
    <xf numFmtId="11" fontId="18" fillId="0" borderId="6" xfId="0" applyNumberFormat="1" applyFont="1" applyBorder="1" applyAlignment="1" applyProtection="1">
      <alignment vertical="center" wrapText="1"/>
      <protection locked="0"/>
    </xf>
    <xf numFmtId="0" fontId="4" fillId="0" borderId="6" xfId="0" applyFont="1" applyBorder="1" applyAlignment="1" applyProtection="1">
      <alignment vertical="center" wrapText="1"/>
      <protection locked="0"/>
    </xf>
    <xf numFmtId="0" fontId="0" fillId="0" borderId="7"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2" fillId="0" borderId="7" xfId="0" applyFont="1" applyBorder="1" applyProtection="1">
      <protection locked="0"/>
    </xf>
    <xf numFmtId="0" fontId="2" fillId="0" borderId="6" xfId="0" applyFont="1" applyBorder="1" applyProtection="1">
      <protection locked="0"/>
    </xf>
    <xf numFmtId="14" fontId="2" fillId="0" borderId="6" xfId="0" applyNumberFormat="1" applyFont="1" applyBorder="1" applyProtection="1">
      <protection locked="0"/>
    </xf>
    <xf numFmtId="0" fontId="18" fillId="0" borderId="6" xfId="0" applyFont="1" applyBorder="1" applyAlignment="1" applyProtection="1">
      <alignment vertical="center" wrapText="1"/>
      <protection locked="0"/>
    </xf>
    <xf numFmtId="14" fontId="18" fillId="0" borderId="6" xfId="0" applyNumberFormat="1" applyFont="1" applyBorder="1" applyAlignment="1" applyProtection="1">
      <alignment vertical="center" wrapText="1"/>
      <protection locked="0"/>
    </xf>
    <xf numFmtId="2" fontId="0" fillId="5" borderId="20" xfId="0" applyNumberFormat="1" applyFill="1" applyBorder="1" applyProtection="1">
      <protection locked="0"/>
    </xf>
    <xf numFmtId="0" fontId="27" fillId="4" borderId="81" xfId="0" applyFont="1" applyFill="1" applyBorder="1" applyAlignment="1" applyProtection="1">
      <alignment horizontal="center" vertical="center"/>
      <protection locked="0"/>
    </xf>
    <xf numFmtId="0" fontId="27" fillId="4" borderId="82" xfId="0" applyFont="1" applyFill="1" applyBorder="1" applyAlignment="1" applyProtection="1">
      <alignment horizontal="center" vertical="center"/>
      <protection locked="0"/>
    </xf>
    <xf numFmtId="0" fontId="27" fillId="4" borderId="82" xfId="0" applyFont="1" applyFill="1" applyBorder="1" applyAlignment="1" applyProtection="1">
      <alignment horizontal="center" vertical="center" wrapText="1"/>
      <protection locked="0"/>
    </xf>
    <xf numFmtId="0" fontId="27" fillId="4" borderId="83" xfId="0" applyFont="1" applyFill="1" applyBorder="1" applyAlignment="1" applyProtection="1">
      <alignment horizontal="center" vertical="center" wrapText="1"/>
      <protection locked="0"/>
    </xf>
    <xf numFmtId="0" fontId="29" fillId="0" borderId="84" xfId="0" applyFont="1" applyBorder="1" applyAlignment="1" applyProtection="1">
      <alignment vertical="center"/>
      <protection locked="0"/>
    </xf>
    <xf numFmtId="0" fontId="29" fillId="0" borderId="29" xfId="0" applyFont="1" applyBorder="1" applyAlignment="1" applyProtection="1">
      <alignment horizontal="right" vertical="center"/>
      <protection locked="0"/>
    </xf>
    <xf numFmtId="0" fontId="29" fillId="0" borderId="29" xfId="0" applyFont="1" applyBorder="1" applyAlignment="1" applyProtection="1">
      <alignment vertical="center" wrapText="1"/>
      <protection locked="0"/>
    </xf>
    <xf numFmtId="0" fontId="29" fillId="0" borderId="29" xfId="0" applyFont="1" applyBorder="1" applyAlignment="1" applyProtection="1">
      <alignment vertical="center"/>
      <protection locked="0"/>
    </xf>
    <xf numFmtId="0" fontId="29" fillId="0" borderId="85" xfId="0" applyFont="1" applyBorder="1" applyAlignment="1" applyProtection="1">
      <alignment vertical="center" wrapText="1"/>
      <protection locked="0"/>
    </xf>
    <xf numFmtId="0" fontId="55" fillId="0" borderId="0" xfId="0" applyFont="1" applyProtection="1">
      <protection locked="0"/>
    </xf>
    <xf numFmtId="0" fontId="29" fillId="0" borderId="90" xfId="0" applyFont="1" applyBorder="1" applyAlignment="1" applyProtection="1">
      <alignment vertical="center" wrapText="1"/>
      <protection locked="0"/>
    </xf>
    <xf numFmtId="0" fontId="29" fillId="0" borderId="91" xfId="0" applyFont="1" applyBorder="1" applyAlignment="1" applyProtection="1">
      <alignment vertical="center" wrapText="1"/>
      <protection locked="0"/>
    </xf>
    <xf numFmtId="0" fontId="29" fillId="0" borderId="92" xfId="0" applyFont="1" applyBorder="1" applyAlignment="1" applyProtection="1">
      <alignment vertical="center" wrapText="1"/>
      <protection locked="0"/>
    </xf>
    <xf numFmtId="0" fontId="29" fillId="0" borderId="86" xfId="0" applyFont="1" applyBorder="1" applyAlignment="1" applyProtection="1">
      <alignment vertical="center"/>
      <protection locked="0"/>
    </xf>
    <xf numFmtId="0" fontId="29" fillId="0" borderId="87" xfId="0" applyFont="1" applyBorder="1" applyAlignment="1" applyProtection="1">
      <alignment horizontal="right" vertical="center"/>
      <protection locked="0"/>
    </xf>
    <xf numFmtId="0" fontId="29" fillId="0" borderId="87" xfId="0" applyFont="1" applyBorder="1" applyAlignment="1" applyProtection="1">
      <alignment vertical="center" wrapText="1"/>
      <protection locked="0"/>
    </xf>
    <xf numFmtId="0" fontId="29" fillId="0" borderId="87" xfId="0" applyFont="1" applyBorder="1" applyAlignment="1" applyProtection="1">
      <alignment vertical="center"/>
      <protection locked="0"/>
    </xf>
    <xf numFmtId="0" fontId="29" fillId="0" borderId="93" xfId="0" applyFont="1" applyBorder="1" applyAlignment="1" applyProtection="1">
      <alignment vertical="center" wrapText="1"/>
      <protection locked="0"/>
    </xf>
    <xf numFmtId="0" fontId="51" fillId="0" borderId="84" xfId="0" applyFont="1" applyBorder="1" applyAlignment="1" applyProtection="1">
      <alignment vertical="center"/>
      <protection locked="0"/>
    </xf>
    <xf numFmtId="0" fontId="51" fillId="0" borderId="29" xfId="0" applyFont="1" applyBorder="1" applyAlignment="1" applyProtection="1">
      <alignment horizontal="right" vertical="center"/>
      <protection locked="0"/>
    </xf>
    <xf numFmtId="0" fontId="51" fillId="0" borderId="29" xfId="0" applyFont="1" applyBorder="1" applyAlignment="1" applyProtection="1">
      <alignment vertical="center" wrapText="1"/>
      <protection locked="0"/>
    </xf>
    <xf numFmtId="0" fontId="51" fillId="0" borderId="94" xfId="0" applyFont="1" applyBorder="1" applyAlignment="1" applyProtection="1">
      <alignment vertical="center"/>
      <protection locked="0"/>
    </xf>
    <xf numFmtId="0" fontId="51" fillId="0" borderId="95" xfId="0" applyFont="1" applyBorder="1" applyAlignment="1" applyProtection="1">
      <alignment vertical="center"/>
      <protection locked="0"/>
    </xf>
    <xf numFmtId="0" fontId="51" fillId="0" borderId="34" xfId="0" applyFont="1" applyBorder="1" applyAlignment="1" applyProtection="1">
      <alignment vertical="center"/>
      <protection locked="0"/>
    </xf>
    <xf numFmtId="0" fontId="51" fillId="0" borderId="96" xfId="0" applyFont="1" applyBorder="1" applyAlignment="1" applyProtection="1">
      <alignment vertical="center"/>
      <protection locked="0"/>
    </xf>
    <xf numFmtId="0" fontId="53" fillId="0" borderId="84" xfId="0" applyFont="1" applyBorder="1" applyAlignment="1" applyProtection="1">
      <alignment vertical="center"/>
      <protection locked="0"/>
    </xf>
    <xf numFmtId="0" fontId="53" fillId="0" borderId="29" xfId="0" applyFont="1" applyBorder="1" applyAlignment="1" applyProtection="1">
      <alignment horizontal="right" vertical="center"/>
      <protection locked="0"/>
    </xf>
    <xf numFmtId="0" fontId="53" fillId="0" borderId="29" xfId="0" applyFont="1" applyBorder="1" applyAlignment="1" applyProtection="1">
      <alignment vertical="center" wrapText="1"/>
      <protection locked="0"/>
    </xf>
    <xf numFmtId="0" fontId="53" fillId="0" borderId="34" xfId="0" applyFont="1" applyBorder="1" applyAlignment="1" applyProtection="1">
      <alignment vertical="center"/>
      <protection locked="0"/>
    </xf>
    <xf numFmtId="0" fontId="53" fillId="0" borderId="96" xfId="0" applyFont="1" applyBorder="1" applyAlignment="1" applyProtection="1">
      <alignment vertical="center"/>
      <protection locked="0"/>
    </xf>
    <xf numFmtId="0" fontId="53" fillId="0" borderId="88" xfId="0" applyFont="1" applyBorder="1" applyAlignment="1" applyProtection="1">
      <alignment vertical="center"/>
      <protection locked="0"/>
    </xf>
    <xf numFmtId="0" fontId="53" fillId="0" borderId="89" xfId="0" applyFont="1" applyBorder="1" applyAlignment="1" applyProtection="1">
      <alignment horizontal="right" vertical="center"/>
      <protection locked="0"/>
    </xf>
    <xf numFmtId="0" fontId="53" fillId="0" borderId="89" xfId="0" applyFont="1" applyBorder="1" applyAlignment="1" applyProtection="1">
      <alignment vertical="center" wrapText="1"/>
      <protection locked="0"/>
    </xf>
    <xf numFmtId="0" fontId="53" fillId="0" borderId="97" xfId="0" applyFont="1" applyBorder="1" applyAlignment="1" applyProtection="1">
      <alignment vertical="center"/>
      <protection locked="0"/>
    </xf>
    <xf numFmtId="0" fontId="53" fillId="0" borderId="98" xfId="0" applyFont="1" applyBorder="1" applyAlignment="1" applyProtection="1">
      <alignment vertical="center"/>
      <protection locked="0"/>
    </xf>
    <xf numFmtId="0" fontId="15" fillId="15" borderId="0" xfId="0" applyFont="1" applyFill="1" applyAlignment="1" applyProtection="1">
      <alignment horizontal="center" vertical="center" wrapText="1"/>
      <protection locked="0"/>
    </xf>
    <xf numFmtId="0" fontId="15" fillId="24" borderId="0" xfId="0" applyFont="1" applyFill="1" applyAlignment="1" applyProtection="1">
      <alignment horizontal="center" vertical="center" wrapText="1"/>
      <protection locked="0"/>
    </xf>
    <xf numFmtId="0" fontId="21" fillId="12" borderId="0" xfId="0" applyFont="1" applyFill="1" applyAlignment="1" applyProtection="1">
      <alignment horizontal="center" vertical="center" wrapText="1"/>
      <protection locked="0"/>
    </xf>
    <xf numFmtId="0" fontId="16" fillId="0" borderId="6" xfId="0" applyFont="1" applyBorder="1" applyProtection="1">
      <protection locked="0"/>
    </xf>
    <xf numFmtId="14" fontId="16" fillId="0" borderId="6" xfId="0" applyNumberFormat="1" applyFont="1" applyBorder="1" applyProtection="1">
      <protection locked="0"/>
    </xf>
    <xf numFmtId="19" fontId="16" fillId="0" borderId="6" xfId="0" applyNumberFormat="1" applyFont="1" applyBorder="1" applyProtection="1">
      <protection locked="0"/>
    </xf>
    <xf numFmtId="0" fontId="16" fillId="0" borderId="7" xfId="0" applyFont="1" applyBorder="1" applyProtection="1">
      <protection locked="0"/>
    </xf>
    <xf numFmtId="0" fontId="2" fillId="0" borderId="6" xfId="0" quotePrefix="1" applyFont="1" applyBorder="1" applyAlignment="1" applyProtection="1">
      <alignment horizontal="center" vertical="center" wrapText="1"/>
      <protection locked="0"/>
    </xf>
    <xf numFmtId="0" fontId="31" fillId="0" borderId="0" xfId="0" applyFont="1" applyProtection="1">
      <protection locked="0"/>
    </xf>
    <xf numFmtId="0" fontId="2" fillId="0" borderId="6" xfId="0" applyFont="1" applyBorder="1" applyAlignment="1" applyProtection="1">
      <alignment wrapText="1"/>
      <protection locked="0"/>
    </xf>
    <xf numFmtId="0" fontId="16" fillId="0" borderId="6" xfId="0" applyFont="1" applyBorder="1" applyAlignment="1" applyProtection="1">
      <alignment horizontal="center" vertical="center"/>
      <protection locked="0"/>
    </xf>
    <xf numFmtId="0" fontId="3" fillId="0" borderId="0" xfId="0" applyFont="1" applyProtection="1">
      <protection locked="0"/>
    </xf>
    <xf numFmtId="0" fontId="40" fillId="0" borderId="0" xfId="0" applyFont="1" applyProtection="1">
      <protection locked="0"/>
    </xf>
    <xf numFmtId="0" fontId="27" fillId="13" borderId="1" xfId="0" applyFont="1" applyFill="1" applyBorder="1" applyAlignment="1" applyProtection="1">
      <alignment horizontal="center" vertical="center" wrapText="1"/>
      <protection locked="0"/>
    </xf>
    <xf numFmtId="0" fontId="27" fillId="13" borderId="1" xfId="0" applyFont="1" applyFill="1" applyBorder="1" applyAlignment="1" applyProtection="1">
      <alignment vertical="center"/>
      <protection locked="0"/>
    </xf>
    <xf numFmtId="0" fontId="27" fillId="13" borderId="1" xfId="0" applyFont="1" applyFill="1" applyBorder="1" applyAlignment="1" applyProtection="1">
      <alignment vertical="center" wrapText="1"/>
      <protection locked="0"/>
    </xf>
    <xf numFmtId="0" fontId="28" fillId="13" borderId="1" xfId="0" applyFont="1" applyFill="1" applyBorder="1" applyAlignment="1" applyProtection="1">
      <alignment vertical="center" wrapText="1"/>
      <protection locked="0"/>
    </xf>
    <xf numFmtId="0" fontId="1" fillId="11" borderId="57" xfId="0" applyFont="1" applyFill="1" applyBorder="1" applyAlignment="1" applyProtection="1">
      <alignment horizontal="center" vertical="center" wrapText="1"/>
      <protection locked="0"/>
    </xf>
    <xf numFmtId="0" fontId="25" fillId="11" borderId="40" xfId="4" applyFont="1" applyFill="1" applyBorder="1" applyAlignment="1" applyProtection="1">
      <alignment vertical="center" wrapText="1"/>
      <protection locked="0"/>
    </xf>
    <xf numFmtId="0" fontId="25" fillId="11" borderId="0" xfId="4" applyFont="1" applyFill="1" applyAlignment="1" applyProtection="1">
      <alignment vertical="center" wrapText="1"/>
      <protection locked="0"/>
    </xf>
    <xf numFmtId="0" fontId="21" fillId="12" borderId="0" xfId="0" applyFont="1" applyFill="1" applyAlignment="1" applyProtection="1">
      <alignment vertical="center" wrapText="1"/>
      <protection locked="0"/>
    </xf>
    <xf numFmtId="0" fontId="15" fillId="0" borderId="0" xfId="0" applyFont="1" applyProtection="1">
      <protection locked="0"/>
    </xf>
    <xf numFmtId="0" fontId="15" fillId="12" borderId="6" xfId="0" applyFont="1" applyFill="1" applyBorder="1" applyAlignment="1" applyProtection="1">
      <alignment horizontal="center" wrapText="1"/>
      <protection locked="0"/>
    </xf>
    <xf numFmtId="0" fontId="16" fillId="0" borderId="0" xfId="0" applyFont="1" applyAlignment="1" applyProtection="1">
      <alignment horizontal="center" vertical="center" wrapText="1"/>
      <protection locked="0"/>
    </xf>
    <xf numFmtId="0" fontId="29" fillId="0" borderId="6" xfId="0" applyFont="1" applyBorder="1" applyAlignment="1" applyProtection="1">
      <alignment horizontal="center"/>
      <protection locked="0"/>
    </xf>
    <xf numFmtId="0" fontId="29" fillId="14" borderId="6" xfId="0" applyFont="1" applyFill="1" applyBorder="1" applyAlignment="1" applyProtection="1">
      <alignment horizontal="center"/>
      <protection locked="0"/>
    </xf>
    <xf numFmtId="14" fontId="29" fillId="0" borderId="6" xfId="0" applyNumberFormat="1" applyFont="1" applyBorder="1" applyAlignment="1" applyProtection="1">
      <alignment horizontal="center"/>
      <protection locked="0"/>
    </xf>
    <xf numFmtId="0" fontId="15" fillId="0" borderId="6" xfId="0" applyFont="1" applyBorder="1" applyProtection="1">
      <protection locked="0"/>
    </xf>
    <xf numFmtId="0" fontId="16" fillId="0" borderId="0" xfId="0" applyFont="1" applyAlignment="1" applyProtection="1">
      <alignment horizontal="center" vertical="center"/>
      <protection locked="0"/>
    </xf>
    <xf numFmtId="9" fontId="16" fillId="0" borderId="6" xfId="0" applyNumberFormat="1" applyFont="1" applyBorder="1" applyProtection="1">
      <protection locked="0"/>
    </xf>
    <xf numFmtId="0" fontId="30" fillId="0" borderId="6" xfId="0" applyFont="1" applyBorder="1" applyAlignment="1" applyProtection="1">
      <alignment horizontal="center"/>
      <protection locked="0"/>
    </xf>
    <xf numFmtId="0" fontId="30" fillId="0" borderId="5" xfId="0" applyFont="1" applyBorder="1" applyAlignment="1" applyProtection="1">
      <alignment horizontal="center"/>
      <protection locked="0"/>
    </xf>
    <xf numFmtId="0" fontId="29" fillId="0" borderId="5" xfId="0" applyFont="1" applyBorder="1" applyAlignment="1" applyProtection="1">
      <alignment horizontal="center"/>
      <protection locked="0"/>
    </xf>
    <xf numFmtId="0" fontId="29" fillId="14" borderId="5" xfId="0" applyFont="1" applyFill="1" applyBorder="1" applyAlignment="1" applyProtection="1">
      <alignment horizontal="center"/>
      <protection locked="0"/>
    </xf>
    <xf numFmtId="14" fontId="29" fillId="0" borderId="5" xfId="0" applyNumberFormat="1" applyFont="1" applyBorder="1" applyAlignment="1" applyProtection="1">
      <alignment horizontal="center"/>
      <protection locked="0"/>
    </xf>
    <xf numFmtId="0" fontId="29" fillId="0" borderId="1" xfId="0" applyFont="1" applyBorder="1" applyAlignment="1" applyProtection="1">
      <alignment horizontal="center"/>
      <protection locked="0"/>
    </xf>
    <xf numFmtId="14" fontId="29" fillId="0" borderId="1" xfId="0" applyNumberFormat="1" applyFont="1" applyBorder="1" applyAlignment="1" applyProtection="1">
      <alignment horizontal="center"/>
      <protection locked="0"/>
    </xf>
    <xf numFmtId="0" fontId="30" fillId="0" borderId="1" xfId="0" applyFont="1" applyBorder="1" applyAlignment="1" applyProtection="1">
      <alignment horizontal="center"/>
      <protection locked="0"/>
    </xf>
    <xf numFmtId="0" fontId="29" fillId="0" borderId="0" xfId="0" applyFont="1" applyAlignment="1" applyProtection="1">
      <alignment horizontal="center"/>
      <protection locked="0"/>
    </xf>
    <xf numFmtId="14" fontId="0" fillId="0" borderId="0" xfId="0" applyNumberFormat="1" applyProtection="1">
      <protection locked="0"/>
    </xf>
    <xf numFmtId="168" fontId="0" fillId="0" borderId="0" xfId="0" applyNumberFormat="1" applyProtection="1">
      <protection locked="0"/>
    </xf>
    <xf numFmtId="0" fontId="1" fillId="9" borderId="58" xfId="0" applyFont="1" applyFill="1" applyBorder="1" applyAlignment="1" applyProtection="1">
      <alignment horizontal="center" vertical="center" wrapText="1"/>
      <protection locked="0"/>
    </xf>
    <xf numFmtId="0" fontId="1" fillId="10" borderId="58" xfId="0"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1" fillId="0" borderId="0" xfId="4" applyFont="1" applyProtection="1">
      <protection locked="0"/>
    </xf>
    <xf numFmtId="0" fontId="1" fillId="11" borderId="6" xfId="4" applyFont="1" applyFill="1" applyBorder="1" applyAlignment="1" applyProtection="1">
      <alignment horizontal="center" wrapText="1"/>
      <protection locked="0"/>
    </xf>
    <xf numFmtId="14" fontId="0" fillId="0" borderId="0" xfId="0" applyNumberFormat="1" applyAlignment="1" applyProtection="1">
      <alignment horizontal="center" vertical="center"/>
      <protection locked="0"/>
    </xf>
    <xf numFmtId="0" fontId="1" fillId="0" borderId="6" xfId="4" applyFont="1" applyBorder="1" applyProtection="1">
      <protection locked="0"/>
    </xf>
    <xf numFmtId="0" fontId="38" fillId="0" borderId="6" xfId="4" applyBorder="1" applyProtection="1">
      <protection locked="0"/>
    </xf>
    <xf numFmtId="9" fontId="0" fillId="0" borderId="6" xfId="5" applyFont="1" applyBorder="1" applyProtection="1">
      <protection locked="0"/>
    </xf>
    <xf numFmtId="164" fontId="38" fillId="0" borderId="6" xfId="4" applyNumberFormat="1" applyBorder="1" applyProtection="1">
      <protection locked="0"/>
    </xf>
    <xf numFmtId="0" fontId="1" fillId="10" borderId="6" xfId="4" applyFont="1" applyFill="1" applyBorder="1" applyProtection="1">
      <protection locked="0"/>
    </xf>
    <xf numFmtId="0" fontId="38" fillId="10" borderId="6" xfId="4" applyFill="1" applyBorder="1" applyProtection="1">
      <protection locked="0"/>
    </xf>
    <xf numFmtId="0" fontId="56" fillId="0" borderId="0" xfId="0" applyFont="1" applyAlignment="1" applyProtection="1">
      <alignment horizontal="center" vertical="center"/>
      <protection locked="0"/>
    </xf>
    <xf numFmtId="0" fontId="56" fillId="0" borderId="0" xfId="0" applyFont="1" applyAlignment="1" applyProtection="1">
      <alignment horizontal="center" vertical="center" wrapText="1"/>
      <protection locked="0"/>
    </xf>
    <xf numFmtId="14" fontId="56" fillId="0" borderId="0" xfId="0" applyNumberFormat="1" applyFont="1" applyAlignment="1" applyProtection="1">
      <alignment horizontal="center" vertical="center"/>
      <protection locked="0"/>
    </xf>
    <xf numFmtId="2" fontId="56" fillId="0" borderId="0" xfId="0" applyNumberFormat="1" applyFont="1" applyAlignment="1" applyProtection="1">
      <alignment horizontal="center" vertical="center"/>
      <protection locked="0"/>
    </xf>
    <xf numFmtId="9" fontId="0" fillId="0" borderId="6" xfId="5" applyFont="1" applyFill="1" applyBorder="1" applyProtection="1">
      <protection locked="0"/>
    </xf>
    <xf numFmtId="0" fontId="1" fillId="10" borderId="0" xfId="0" applyFont="1" applyFill="1" applyAlignment="1" applyProtection="1">
      <alignment horizontal="center" vertical="center" wrapText="1"/>
      <protection locked="0"/>
    </xf>
    <xf numFmtId="0" fontId="0" fillId="0" borderId="100" xfId="0" applyBorder="1" applyAlignment="1" applyProtection="1">
      <alignment horizontal="center" vertical="center"/>
      <protection locked="0"/>
    </xf>
    <xf numFmtId="14" fontId="0" fillId="0" borderId="100" xfId="0" applyNumberFormat="1" applyBorder="1" applyAlignment="1" applyProtection="1">
      <alignment horizontal="center" vertical="center"/>
      <protection locked="0"/>
    </xf>
  </cellXfs>
  <cellStyles count="8">
    <cellStyle name="Hyperlink" xfId="3" builtinId="8"/>
    <cellStyle name="Input" xfId="7" builtinId="20"/>
    <cellStyle name="Normal" xfId="0" builtinId="0"/>
    <cellStyle name="Normal 18" xfId="1" xr:uid="{0D46F6FF-1AED-4A23-A936-7E02330705B2}"/>
    <cellStyle name="Normal 2" xfId="2" xr:uid="{63C8A856-8AD4-4161-9F45-7AAB67BAA2FD}"/>
    <cellStyle name="Normal 2 2" xfId="4" xr:uid="{652158A9-04B8-44A0-83B0-DEE581E2A791}"/>
    <cellStyle name="Percent" xfId="6" builtinId="5"/>
    <cellStyle name="Percent 2" xfId="5" xr:uid="{52123B05-4CB2-4865-9D63-6265F99C389E}"/>
  </cellStyles>
  <dxfs count="19">
    <dxf>
      <numFmt numFmtId="167" formatCode="0.0E+00"/>
    </dxf>
    <dxf>
      <numFmt numFmtId="3" formatCode="#,##0"/>
    </dxf>
    <dxf>
      <numFmt numFmtId="164" formatCode="0.0"/>
    </dxf>
    <dxf>
      <numFmt numFmtId="2" formatCode="0.00"/>
    </dxf>
    <dxf>
      <numFmt numFmtId="167" formatCode="0.0E+00"/>
    </dxf>
    <dxf>
      <numFmt numFmtId="167" formatCode="0.0E+00"/>
    </dxf>
    <dxf>
      <numFmt numFmtId="3" formatCode="#,##0"/>
    </dxf>
    <dxf>
      <numFmt numFmtId="164" formatCode="0.0"/>
    </dxf>
    <dxf>
      <numFmt numFmtId="2" formatCode="0.00"/>
    </dxf>
    <dxf>
      <numFmt numFmtId="167" formatCode="0.0E+00"/>
    </dxf>
    <dxf>
      <numFmt numFmtId="167" formatCode="0.0E+00"/>
    </dxf>
    <dxf>
      <numFmt numFmtId="3" formatCode="#,##0"/>
    </dxf>
    <dxf>
      <numFmt numFmtId="164" formatCode="0.0"/>
    </dxf>
    <dxf>
      <numFmt numFmtId="2" formatCode="0.00"/>
    </dxf>
    <dxf>
      <numFmt numFmtId="2" formatCode="0.00"/>
    </dxf>
    <dxf>
      <numFmt numFmtId="167" formatCode="0.0E+00"/>
    </dxf>
    <dxf>
      <numFmt numFmtId="3" formatCode="#,##0"/>
    </dxf>
    <dxf>
      <numFmt numFmtId="164" formatCode="0.0"/>
    </dxf>
    <dxf>
      <numFmt numFmtId="167" formatCode="0.0E+0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eetMetadata" Target="metadata.xml"/><Relationship Id="rId48"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14</xdr:row>
      <xdr:rowOff>0</xdr:rowOff>
    </xdr:from>
    <xdr:to>
      <xdr:col>6</xdr:col>
      <xdr:colOff>283210</xdr:colOff>
      <xdr:row>26</xdr:row>
      <xdr:rowOff>59690</xdr:rowOff>
    </xdr:to>
    <xdr:pic>
      <xdr:nvPicPr>
        <xdr:cNvPr id="2" name="Picture 1" descr="1,2-Dichlorobenzene - Wikipedia">
          <a:extLst>
            <a:ext uri="{FF2B5EF4-FFF2-40B4-BE49-F238E27FC236}">
              <a16:creationId xmlns:a16="http://schemas.microsoft.com/office/drawing/2014/main" id="{CE5FC12A-8D6E-41EC-8E08-7DAB92D27B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5475" y="2686050"/>
          <a:ext cx="2045335" cy="23456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20</xdr:row>
      <xdr:rowOff>0</xdr:rowOff>
    </xdr:from>
    <xdr:to>
      <xdr:col>0</xdr:col>
      <xdr:colOff>1809750</xdr:colOff>
      <xdr:row>22</xdr:row>
      <xdr:rowOff>85725</xdr:rowOff>
    </xdr:to>
    <xdr:pic>
      <xdr:nvPicPr>
        <xdr:cNvPr id="2" name="Picture 1">
          <a:extLst>
            <a:ext uri="{FF2B5EF4-FFF2-40B4-BE49-F238E27FC236}">
              <a16:creationId xmlns:a16="http://schemas.microsoft.com/office/drawing/2014/main" id="{FD69B996-8A1D-496A-B088-594533D5183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3429000"/>
          <a:ext cx="1809750"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68580</xdr:colOff>
      <xdr:row>4</xdr:row>
      <xdr:rowOff>53340</xdr:rowOff>
    </xdr:from>
    <xdr:to>
      <xdr:col>17</xdr:col>
      <xdr:colOff>267664</xdr:colOff>
      <xdr:row>17</xdr:row>
      <xdr:rowOff>31542</xdr:rowOff>
    </xdr:to>
    <xdr:pic>
      <xdr:nvPicPr>
        <xdr:cNvPr id="3" name="Picture 2">
          <a:extLst>
            <a:ext uri="{FF2B5EF4-FFF2-40B4-BE49-F238E27FC236}">
              <a16:creationId xmlns:a16="http://schemas.microsoft.com/office/drawing/2014/main" id="{E19BFCC6-EB1A-8C14-7574-5BB047D702BD}"/>
            </a:ext>
          </a:extLst>
        </xdr:cNvPr>
        <xdr:cNvPicPr>
          <a:picLocks noChangeAspect="1"/>
        </xdr:cNvPicPr>
      </xdr:nvPicPr>
      <xdr:blipFill>
        <a:blip xmlns:r="http://schemas.openxmlformats.org/officeDocument/2006/relationships" r:embed="rId1"/>
        <a:stretch>
          <a:fillRect/>
        </a:stretch>
      </xdr:blipFill>
      <xdr:spPr>
        <a:xfrm>
          <a:off x="6355080" y="784860"/>
          <a:ext cx="6906589" cy="30579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hero.epa.gov/hero/index.cfm?action=search.view&amp;reference_id=5353125"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79E2D-8255-4EDE-8280-846B83E7E185}">
  <dimension ref="A2:K13"/>
  <sheetViews>
    <sheetView tabSelected="1" workbookViewId="0">
      <selection activeCell="I27" sqref="I27"/>
    </sheetView>
  </sheetViews>
  <sheetFormatPr defaultRowHeight="15" x14ac:dyDescent="0.25"/>
  <cols>
    <col min="1" max="16384" width="9.140625" style="4"/>
  </cols>
  <sheetData>
    <row r="2" spans="1:11" ht="15.75" x14ac:dyDescent="0.25">
      <c r="A2" s="3" t="s">
        <v>2032</v>
      </c>
      <c r="B2" s="3"/>
      <c r="C2" s="3"/>
      <c r="D2" s="3"/>
      <c r="E2" s="3"/>
      <c r="F2" s="3"/>
      <c r="G2" s="3"/>
      <c r="H2" s="3"/>
      <c r="I2" s="3"/>
      <c r="J2" s="3"/>
      <c r="K2" s="3"/>
    </row>
    <row r="3" spans="1:11" ht="15.75" x14ac:dyDescent="0.25">
      <c r="A3" s="5">
        <v>46204</v>
      </c>
      <c r="B3" s="5"/>
      <c r="C3" s="5"/>
      <c r="D3" s="5"/>
      <c r="E3" s="5"/>
      <c r="F3" s="5"/>
      <c r="G3" s="5"/>
      <c r="H3" s="5"/>
      <c r="I3" s="5"/>
      <c r="J3" s="5"/>
      <c r="K3" s="5"/>
    </row>
    <row r="4" spans="1:11" x14ac:dyDescent="0.25">
      <c r="A4" s="6"/>
      <c r="B4" s="6"/>
      <c r="C4" s="6"/>
      <c r="D4" s="6"/>
      <c r="E4" s="6"/>
      <c r="F4" s="6"/>
      <c r="G4" s="6"/>
      <c r="H4" s="6"/>
      <c r="I4" s="6"/>
      <c r="J4" s="6"/>
      <c r="K4" s="6"/>
    </row>
    <row r="5" spans="1:11" x14ac:dyDescent="0.25">
      <c r="A5" s="7" t="s">
        <v>2033</v>
      </c>
      <c r="B5" s="7"/>
      <c r="C5" s="7"/>
      <c r="D5" s="7"/>
      <c r="E5" s="7"/>
      <c r="F5" s="7"/>
      <c r="G5" s="7"/>
      <c r="H5" s="7"/>
      <c r="I5" s="7"/>
      <c r="J5" s="7"/>
      <c r="K5" s="7"/>
    </row>
    <row r="6" spans="1:11" x14ac:dyDescent="0.25">
      <c r="A6" s="7"/>
      <c r="B6" s="7"/>
      <c r="C6" s="7"/>
      <c r="D6" s="7"/>
      <c r="E6" s="7"/>
      <c r="F6" s="7"/>
      <c r="G6" s="7"/>
      <c r="H6" s="7"/>
      <c r="I6" s="7"/>
      <c r="J6" s="7"/>
      <c r="K6" s="7"/>
    </row>
    <row r="7" spans="1:11" x14ac:dyDescent="0.25">
      <c r="A7" s="7"/>
      <c r="B7" s="7"/>
      <c r="C7" s="7"/>
      <c r="D7" s="7"/>
      <c r="E7" s="7"/>
      <c r="F7" s="7"/>
      <c r="G7" s="7"/>
      <c r="H7" s="7"/>
      <c r="I7" s="7"/>
      <c r="J7" s="7"/>
      <c r="K7" s="7"/>
    </row>
    <row r="8" spans="1:11" x14ac:dyDescent="0.25">
      <c r="A8" s="7"/>
      <c r="B8" s="7"/>
      <c r="C8" s="7"/>
      <c r="D8" s="7"/>
      <c r="E8" s="7"/>
      <c r="F8" s="7"/>
      <c r="G8" s="7"/>
      <c r="H8" s="7"/>
      <c r="I8" s="7"/>
      <c r="J8" s="7"/>
      <c r="K8" s="7"/>
    </row>
    <row r="9" spans="1:11" x14ac:dyDescent="0.25">
      <c r="A9" s="7"/>
      <c r="B9" s="7"/>
      <c r="C9" s="7"/>
      <c r="D9" s="7"/>
      <c r="E9" s="7"/>
      <c r="F9" s="7"/>
      <c r="G9" s="7"/>
      <c r="H9" s="7"/>
      <c r="I9" s="7"/>
      <c r="J9" s="7"/>
      <c r="K9" s="7"/>
    </row>
    <row r="10" spans="1:11" x14ac:dyDescent="0.25">
      <c r="A10" s="7"/>
      <c r="B10" s="7"/>
      <c r="C10" s="7"/>
      <c r="D10" s="7"/>
      <c r="E10" s="7"/>
      <c r="F10" s="7"/>
      <c r="G10" s="7"/>
      <c r="H10" s="7"/>
      <c r="I10" s="7"/>
      <c r="J10" s="7"/>
      <c r="K10" s="7"/>
    </row>
    <row r="11" spans="1:11" x14ac:dyDescent="0.25">
      <c r="A11" s="6"/>
      <c r="B11" s="6"/>
      <c r="C11" s="6"/>
      <c r="D11" s="6"/>
      <c r="E11" s="6"/>
      <c r="F11" s="6"/>
      <c r="G11" s="6"/>
      <c r="H11" s="6"/>
      <c r="I11" s="6"/>
      <c r="J11" s="6"/>
      <c r="K11" s="6"/>
    </row>
    <row r="12" spans="1:11" x14ac:dyDescent="0.25">
      <c r="A12" s="6"/>
      <c r="B12" s="6"/>
      <c r="C12" s="6"/>
      <c r="D12" s="6"/>
      <c r="E12" s="6"/>
      <c r="F12" s="6"/>
      <c r="G12" s="6"/>
      <c r="H12" s="6"/>
      <c r="I12" s="6"/>
      <c r="J12" s="6"/>
      <c r="K12" s="6"/>
    </row>
    <row r="13" spans="1:11" x14ac:dyDescent="0.25">
      <c r="A13" s="6"/>
      <c r="B13" s="6"/>
      <c r="C13" s="6"/>
      <c r="D13" s="6"/>
      <c r="E13" s="8"/>
      <c r="F13" s="8"/>
      <c r="G13" s="8"/>
      <c r="H13" s="6"/>
      <c r="I13" s="6"/>
      <c r="J13" s="6"/>
      <c r="K13" s="6"/>
    </row>
  </sheetData>
  <sheetProtection sheet="1" objects="1" scenarios="1" formatCells="0" formatColumns="0" formatRows="0" sort="0" autoFilter="0"/>
  <mergeCells count="4">
    <mergeCell ref="A2:K2"/>
    <mergeCell ref="A3:K3"/>
    <mergeCell ref="A5:K10"/>
    <mergeCell ref="E13:G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38DC4-70C0-49E2-9388-0F1BDB5A9018}">
  <dimension ref="A1:B41"/>
  <sheetViews>
    <sheetView workbookViewId="0">
      <selection activeCell="B24" sqref="B24"/>
    </sheetView>
  </sheetViews>
  <sheetFormatPr defaultRowHeight="15" x14ac:dyDescent="0.25"/>
  <cols>
    <col min="1" max="1" width="32.28515625" style="4" customWidth="1"/>
    <col min="2" max="2" width="93.28515625" style="4" customWidth="1"/>
    <col min="3" max="16384" width="9.140625" style="4"/>
  </cols>
  <sheetData>
    <row r="1" spans="1:2" ht="18.75" x14ac:dyDescent="0.3">
      <c r="A1" s="9" t="s">
        <v>0</v>
      </c>
    </row>
    <row r="2" spans="1:2" x14ac:dyDescent="0.25">
      <c r="A2" s="4" t="s">
        <v>1</v>
      </c>
      <c r="B2" s="10">
        <v>46220</v>
      </c>
    </row>
    <row r="4" spans="1:2" x14ac:dyDescent="0.25">
      <c r="A4" s="11" t="s">
        <v>2</v>
      </c>
      <c r="B4" s="11" t="s">
        <v>3</v>
      </c>
    </row>
    <row r="5" spans="1:2" x14ac:dyDescent="0.25">
      <c r="A5" s="12" t="s">
        <v>4</v>
      </c>
      <c r="B5" s="12" t="s">
        <v>5</v>
      </c>
    </row>
    <row r="6" spans="1:2" x14ac:dyDescent="0.25">
      <c r="A6" s="12" t="s">
        <v>6</v>
      </c>
      <c r="B6" s="12" t="s">
        <v>7</v>
      </c>
    </row>
    <row r="7" spans="1:2" ht="30" x14ac:dyDescent="0.25">
      <c r="A7" s="12" t="s">
        <v>8</v>
      </c>
      <c r="B7" s="13" t="s">
        <v>9</v>
      </c>
    </row>
    <row r="8" spans="1:2" ht="30" x14ac:dyDescent="0.25">
      <c r="A8" s="12" t="s">
        <v>10</v>
      </c>
      <c r="B8" s="13" t="s">
        <v>11</v>
      </c>
    </row>
    <row r="9" spans="1:2" x14ac:dyDescent="0.25">
      <c r="A9" s="12" t="s">
        <v>12</v>
      </c>
      <c r="B9" s="12" t="s">
        <v>13</v>
      </c>
    </row>
    <row r="10" spans="1:2" x14ac:dyDescent="0.25">
      <c r="A10" s="12" t="s">
        <v>14</v>
      </c>
      <c r="B10" s="13" t="s">
        <v>15</v>
      </c>
    </row>
    <row r="11" spans="1:2" x14ac:dyDescent="0.25">
      <c r="A11" s="12" t="s">
        <v>16</v>
      </c>
      <c r="B11" s="13" t="s">
        <v>17</v>
      </c>
    </row>
    <row r="12" spans="1:2" x14ac:dyDescent="0.25">
      <c r="A12" s="12" t="s">
        <v>18</v>
      </c>
      <c r="B12" s="12" t="s">
        <v>19</v>
      </c>
    </row>
    <row r="13" spans="1:2" x14ac:dyDescent="0.25">
      <c r="A13" s="12" t="s">
        <v>20</v>
      </c>
      <c r="B13" s="12" t="s">
        <v>21</v>
      </c>
    </row>
    <row r="14" spans="1:2" ht="30" x14ac:dyDescent="0.25">
      <c r="A14" s="14" t="s">
        <v>22</v>
      </c>
      <c r="B14" s="13" t="s">
        <v>23</v>
      </c>
    </row>
    <row r="15" spans="1:2" ht="30" x14ac:dyDescent="0.25">
      <c r="A15" s="14" t="s">
        <v>24</v>
      </c>
      <c r="B15" s="13" t="s">
        <v>25</v>
      </c>
    </row>
    <row r="16" spans="1:2" x14ac:dyDescent="0.25">
      <c r="A16" s="14" t="s">
        <v>26</v>
      </c>
      <c r="B16" s="12" t="s">
        <v>27</v>
      </c>
    </row>
    <row r="17" spans="1:2" x14ac:dyDescent="0.25">
      <c r="A17" s="14" t="s">
        <v>28</v>
      </c>
      <c r="B17" s="12" t="s">
        <v>29</v>
      </c>
    </row>
    <row r="18" spans="1:2" x14ac:dyDescent="0.25">
      <c r="A18" s="14" t="s">
        <v>30</v>
      </c>
      <c r="B18" s="12" t="s">
        <v>31</v>
      </c>
    </row>
    <row r="19" spans="1:2" x14ac:dyDescent="0.25">
      <c r="A19" s="14" t="s">
        <v>32</v>
      </c>
      <c r="B19" s="12" t="s">
        <v>33</v>
      </c>
    </row>
    <row r="20" spans="1:2" x14ac:dyDescent="0.25">
      <c r="A20" s="14" t="s">
        <v>34</v>
      </c>
      <c r="B20" s="12" t="s">
        <v>35</v>
      </c>
    </row>
    <row r="21" spans="1:2" x14ac:dyDescent="0.25">
      <c r="A21" s="14" t="s">
        <v>36</v>
      </c>
      <c r="B21" s="12" t="s">
        <v>37</v>
      </c>
    </row>
    <row r="22" spans="1:2" x14ac:dyDescent="0.25">
      <c r="A22" s="14" t="s">
        <v>38</v>
      </c>
      <c r="B22" s="12" t="s">
        <v>39</v>
      </c>
    </row>
    <row r="23" spans="1:2" x14ac:dyDescent="0.25">
      <c r="A23" s="14" t="s">
        <v>40</v>
      </c>
      <c r="B23" s="12" t="s">
        <v>41</v>
      </c>
    </row>
    <row r="24" spans="1:2" x14ac:dyDescent="0.25">
      <c r="A24" s="15" t="s">
        <v>42</v>
      </c>
      <c r="B24" s="12" t="s">
        <v>43</v>
      </c>
    </row>
    <row r="25" spans="1:2" x14ac:dyDescent="0.25">
      <c r="A25" s="15" t="s">
        <v>44</v>
      </c>
      <c r="B25" s="12" t="s">
        <v>45</v>
      </c>
    </row>
    <row r="26" spans="1:2" x14ac:dyDescent="0.25">
      <c r="A26" s="16" t="s">
        <v>46</v>
      </c>
      <c r="B26" s="14" t="s">
        <v>47</v>
      </c>
    </row>
    <row r="27" spans="1:2" x14ac:dyDescent="0.25">
      <c r="A27" s="17" t="s">
        <v>48</v>
      </c>
      <c r="B27" s="14" t="s">
        <v>49</v>
      </c>
    </row>
    <row r="28" spans="1:2" x14ac:dyDescent="0.25">
      <c r="A28" s="13" t="s">
        <v>50</v>
      </c>
      <c r="B28" s="12" t="s">
        <v>51</v>
      </c>
    </row>
    <row r="29" spans="1:2" ht="30" x14ac:dyDescent="0.25">
      <c r="A29" s="13" t="s">
        <v>52</v>
      </c>
      <c r="B29" s="13" t="s">
        <v>53</v>
      </c>
    </row>
    <row r="30" spans="1:2" ht="30" x14ac:dyDescent="0.25">
      <c r="A30" s="18" t="s">
        <v>54</v>
      </c>
      <c r="B30" s="19" t="s">
        <v>55</v>
      </c>
    </row>
    <row r="31" spans="1:2" ht="30" x14ac:dyDescent="0.25">
      <c r="A31" s="18" t="s">
        <v>56</v>
      </c>
      <c r="B31" s="19" t="s">
        <v>57</v>
      </c>
    </row>
    <row r="32" spans="1:2" ht="30" x14ac:dyDescent="0.25">
      <c r="A32" s="18" t="s">
        <v>58</v>
      </c>
      <c r="B32" s="19" t="s">
        <v>59</v>
      </c>
    </row>
    <row r="33" spans="1:2" ht="30" x14ac:dyDescent="0.25">
      <c r="A33" s="18" t="s">
        <v>60</v>
      </c>
      <c r="B33" s="19" t="s">
        <v>61</v>
      </c>
    </row>
    <row r="34" spans="1:2" ht="30" x14ac:dyDescent="0.25">
      <c r="A34" s="20" t="s">
        <v>62</v>
      </c>
      <c r="B34" s="19" t="s">
        <v>63</v>
      </c>
    </row>
    <row r="35" spans="1:2" ht="30" x14ac:dyDescent="0.25">
      <c r="A35" s="18" t="s">
        <v>64</v>
      </c>
      <c r="B35" s="19" t="s">
        <v>65</v>
      </c>
    </row>
    <row r="36" spans="1:2" ht="30" x14ac:dyDescent="0.25">
      <c r="A36" s="20" t="s">
        <v>66</v>
      </c>
      <c r="B36" s="21" t="s">
        <v>67</v>
      </c>
    </row>
    <row r="37" spans="1:2" x14ac:dyDescent="0.25">
      <c r="A37" s="22" t="s">
        <v>68</v>
      </c>
      <c r="B37" s="23" t="s">
        <v>69</v>
      </c>
    </row>
    <row r="38" spans="1:2" x14ac:dyDescent="0.25">
      <c r="A38" s="24" t="s">
        <v>70</v>
      </c>
      <c r="B38" s="25" t="s">
        <v>71</v>
      </c>
    </row>
    <row r="39" spans="1:2" x14ac:dyDescent="0.25">
      <c r="A39" s="24" t="s">
        <v>72</v>
      </c>
      <c r="B39" s="25" t="s">
        <v>73</v>
      </c>
    </row>
    <row r="40" spans="1:2" x14ac:dyDescent="0.25">
      <c r="A40" s="24" t="s">
        <v>74</v>
      </c>
      <c r="B40" s="23" t="s">
        <v>75</v>
      </c>
    </row>
    <row r="41" spans="1:2" x14ac:dyDescent="0.25">
      <c r="A41" s="24" t="s">
        <v>76</v>
      </c>
      <c r="B41" s="23" t="s">
        <v>77</v>
      </c>
    </row>
  </sheetData>
  <sheetProtection sheet="1" objects="1" scenarios="1" formatCells="0" formatColumns="0" formatRows="0" sort="0" autoFilter="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84E4A-A56B-4171-979C-B994E03E905E}">
  <dimension ref="A1:D7"/>
  <sheetViews>
    <sheetView workbookViewId="0">
      <selection activeCell="B25" sqref="B25"/>
    </sheetView>
  </sheetViews>
  <sheetFormatPr defaultRowHeight="15" x14ac:dyDescent="0.25"/>
  <cols>
    <col min="1" max="1" width="8.7109375" style="35"/>
    <col min="2" max="2" width="91.5703125" style="4" customWidth="1"/>
    <col min="3" max="3" width="53.28515625" style="4" customWidth="1"/>
    <col min="4" max="4" width="45.28515625" style="4" customWidth="1"/>
    <col min="5" max="16384" width="9.140625" style="4"/>
  </cols>
  <sheetData>
    <row r="1" spans="1:4" x14ac:dyDescent="0.25">
      <c r="A1" s="26" t="s">
        <v>78</v>
      </c>
      <c r="B1" s="26" t="s">
        <v>79</v>
      </c>
      <c r="C1" s="27" t="s">
        <v>80</v>
      </c>
      <c r="D1" s="27" t="s">
        <v>81</v>
      </c>
    </row>
    <row r="2" spans="1:4" x14ac:dyDescent="0.25">
      <c r="A2" s="28">
        <v>1</v>
      </c>
      <c r="B2" s="29" t="s">
        <v>82</v>
      </c>
      <c r="C2" s="30" t="s">
        <v>83</v>
      </c>
      <c r="D2" s="30" t="s">
        <v>84</v>
      </c>
    </row>
    <row r="3" spans="1:4" ht="30" x14ac:dyDescent="0.25">
      <c r="A3" s="28">
        <v>2</v>
      </c>
      <c r="B3" s="29" t="s">
        <v>85</v>
      </c>
      <c r="C3" s="29" t="s">
        <v>86</v>
      </c>
      <c r="D3" s="29" t="s">
        <v>87</v>
      </c>
    </row>
    <row r="4" spans="1:4" ht="69" x14ac:dyDescent="0.25">
      <c r="A4" s="31">
        <v>3</v>
      </c>
      <c r="B4" s="32" t="s">
        <v>88</v>
      </c>
      <c r="C4" s="33" t="s">
        <v>89</v>
      </c>
      <c r="D4" s="32" t="s">
        <v>90</v>
      </c>
    </row>
    <row r="5" spans="1:4" ht="30" x14ac:dyDescent="0.25">
      <c r="A5" s="34">
        <v>4</v>
      </c>
      <c r="B5" s="29" t="s">
        <v>91</v>
      </c>
      <c r="C5" s="13" t="s">
        <v>92</v>
      </c>
      <c r="D5" s="13" t="s">
        <v>93</v>
      </c>
    </row>
    <row r="6" spans="1:4" ht="30" x14ac:dyDescent="0.25">
      <c r="A6" s="34">
        <v>5</v>
      </c>
      <c r="B6" s="29" t="s">
        <v>94</v>
      </c>
      <c r="C6" s="12" t="s">
        <v>95</v>
      </c>
      <c r="D6" s="12" t="s">
        <v>96</v>
      </c>
    </row>
    <row r="7" spans="1:4" x14ac:dyDescent="0.25">
      <c r="A7" s="34">
        <v>6</v>
      </c>
      <c r="B7" s="29" t="s">
        <v>97</v>
      </c>
      <c r="C7" s="12" t="s">
        <v>98</v>
      </c>
      <c r="D7" s="12" t="s">
        <v>96</v>
      </c>
    </row>
  </sheetData>
  <sheetProtection sheet="1" objects="1" scenarios="1" formatCells="0" formatColumns="0" formatRows="0" sort="0" autoFilter="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01AD1-8C8C-40A3-B77E-3D601EABCEC7}">
  <dimension ref="A1:I35"/>
  <sheetViews>
    <sheetView workbookViewId="0">
      <selection activeCell="C31" sqref="C31"/>
    </sheetView>
  </sheetViews>
  <sheetFormatPr defaultColWidth="9.28515625" defaultRowHeight="12.75" x14ac:dyDescent="0.2"/>
  <cols>
    <col min="1" max="1" width="34.7109375" style="37" customWidth="1"/>
    <col min="2" max="2" width="24.7109375" style="37" customWidth="1"/>
    <col min="3" max="3" width="9.28515625" style="37"/>
    <col min="4" max="4" width="13.5703125" style="37" bestFit="1" customWidth="1"/>
    <col min="5" max="6" width="9.28515625" style="37"/>
    <col min="7" max="7" width="23.42578125" style="37" customWidth="1"/>
    <col min="8" max="8" width="21.42578125" style="38" bestFit="1" customWidth="1"/>
    <col min="9" max="9" width="13.5703125" style="38" bestFit="1" customWidth="1"/>
    <col min="10" max="16384" width="9.28515625" style="37"/>
  </cols>
  <sheetData>
    <row r="1" spans="1:9" ht="13.5" thickBot="1" x14ac:dyDescent="0.25">
      <c r="A1" s="36" t="s">
        <v>99</v>
      </c>
    </row>
    <row r="2" spans="1:9" ht="32.25" thickBot="1" x14ac:dyDescent="0.25">
      <c r="G2" s="39" t="s">
        <v>100</v>
      </c>
      <c r="H2" s="40" t="s">
        <v>101</v>
      </c>
      <c r="I2" s="40" t="s">
        <v>102</v>
      </c>
    </row>
    <row r="3" spans="1:9" x14ac:dyDescent="0.2">
      <c r="A3" s="41" t="s">
        <v>103</v>
      </c>
      <c r="B3" s="42">
        <v>147</v>
      </c>
      <c r="C3" s="43" t="s">
        <v>104</v>
      </c>
      <c r="D3" s="44" t="s">
        <v>105</v>
      </c>
      <c r="G3" s="45" t="s">
        <v>99</v>
      </c>
      <c r="H3" s="46">
        <v>1.36</v>
      </c>
      <c r="I3" s="44" t="s">
        <v>105</v>
      </c>
    </row>
    <row r="4" spans="1:9" ht="13.5" thickBot="1" x14ac:dyDescent="0.25">
      <c r="H4" s="47"/>
    </row>
    <row r="5" spans="1:9" x14ac:dyDescent="0.2">
      <c r="A5" s="48" t="s">
        <v>106</v>
      </c>
      <c r="B5" s="49">
        <v>50</v>
      </c>
      <c r="C5" s="50" t="s">
        <v>107</v>
      </c>
      <c r="D5" s="51"/>
    </row>
    <row r="6" spans="1:9" ht="15" x14ac:dyDescent="0.25">
      <c r="A6" s="52"/>
      <c r="B6" s="53">
        <v>300</v>
      </c>
      <c r="C6" s="54" t="s">
        <v>108</v>
      </c>
      <c r="D6" s="55" t="s">
        <v>109</v>
      </c>
    </row>
    <row r="8" spans="1:9" ht="13.5" thickBot="1" x14ac:dyDescent="0.25"/>
    <row r="9" spans="1:9" ht="32.25" thickBot="1" x14ac:dyDescent="0.25">
      <c r="A9" s="39" t="s">
        <v>110</v>
      </c>
      <c r="B9" s="40" t="s">
        <v>111</v>
      </c>
      <c r="C9" s="40" t="s">
        <v>112</v>
      </c>
      <c r="D9" s="40" t="s">
        <v>113</v>
      </c>
      <c r="G9" s="39" t="s">
        <v>114</v>
      </c>
      <c r="H9" s="40" t="s">
        <v>115</v>
      </c>
      <c r="I9" s="40" t="s">
        <v>116</v>
      </c>
    </row>
    <row r="10" spans="1:9" ht="14.25" thickTop="1" thickBot="1" x14ac:dyDescent="0.25">
      <c r="A10" s="45" t="s">
        <v>117</v>
      </c>
      <c r="B10" s="56" t="s">
        <v>118</v>
      </c>
      <c r="C10" s="56">
        <v>8</v>
      </c>
      <c r="D10" s="57" t="s">
        <v>119</v>
      </c>
      <c r="G10" s="45" t="s">
        <v>120</v>
      </c>
      <c r="H10" s="56">
        <v>1</v>
      </c>
      <c r="I10" s="56">
        <v>1.7</v>
      </c>
    </row>
    <row r="11" spans="1:9" ht="13.5" thickBot="1" x14ac:dyDescent="0.25">
      <c r="A11" s="45" t="s">
        <v>121</v>
      </c>
      <c r="B11" s="56" t="s">
        <v>122</v>
      </c>
      <c r="C11" s="56">
        <v>24</v>
      </c>
      <c r="D11" s="57" t="s">
        <v>119</v>
      </c>
      <c r="G11" s="45" t="s">
        <v>123</v>
      </c>
      <c r="H11" s="56">
        <v>1.7</v>
      </c>
      <c r="I11" s="56">
        <v>2.2999999999999998</v>
      </c>
    </row>
    <row r="12" spans="1:9" ht="13.5" thickBot="1" x14ac:dyDescent="0.25">
      <c r="A12" s="45" t="s">
        <v>124</v>
      </c>
      <c r="B12" s="56" t="s">
        <v>125</v>
      </c>
      <c r="C12" s="56">
        <v>250</v>
      </c>
      <c r="D12" s="57" t="s">
        <v>126</v>
      </c>
      <c r="G12" s="45" t="s">
        <v>127</v>
      </c>
      <c r="H12" s="56">
        <v>2.2999999999999998</v>
      </c>
      <c r="I12" s="56">
        <v>3</v>
      </c>
    </row>
    <row r="13" spans="1:9" ht="13.5" thickBot="1" x14ac:dyDescent="0.25">
      <c r="A13" s="45" t="s">
        <v>128</v>
      </c>
      <c r="B13" s="56" t="s">
        <v>129</v>
      </c>
      <c r="C13" s="56">
        <v>31</v>
      </c>
      <c r="D13" s="57" t="s">
        <v>130</v>
      </c>
    </row>
    <row r="14" spans="1:9" ht="13.5" thickBot="1" x14ac:dyDescent="0.25">
      <c r="A14" s="45" t="s">
        <v>131</v>
      </c>
      <c r="B14" s="56" t="s">
        <v>132</v>
      </c>
      <c r="C14" s="56">
        <v>40</v>
      </c>
      <c r="D14" s="57" t="s">
        <v>130</v>
      </c>
    </row>
    <row r="15" spans="1:9" ht="13.5" thickBot="1" x14ac:dyDescent="0.25">
      <c r="A15" s="45" t="s">
        <v>133</v>
      </c>
      <c r="B15" s="56" t="s">
        <v>134</v>
      </c>
      <c r="C15" s="56">
        <v>78</v>
      </c>
      <c r="D15" s="57" t="s">
        <v>130</v>
      </c>
    </row>
    <row r="16" spans="1:9" ht="13.5" thickBot="1" x14ac:dyDescent="0.25">
      <c r="A16" s="45" t="s">
        <v>135</v>
      </c>
      <c r="B16" s="56" t="s">
        <v>136</v>
      </c>
      <c r="C16" s="58">
        <f>WY_mid*365*24</f>
        <v>271560</v>
      </c>
      <c r="D16" s="57" t="s">
        <v>137</v>
      </c>
    </row>
    <row r="17" spans="1:4" ht="13.5" thickBot="1" x14ac:dyDescent="0.25">
      <c r="A17" s="45" t="s">
        <v>138</v>
      </c>
      <c r="B17" s="56" t="s">
        <v>139</v>
      </c>
      <c r="C17" s="58">
        <f>WY_high*365*24</f>
        <v>350400</v>
      </c>
      <c r="D17" s="57" t="s">
        <v>137</v>
      </c>
    </row>
    <row r="18" spans="1:4" ht="13.5" thickBot="1" x14ac:dyDescent="0.25">
      <c r="A18" s="45" t="s">
        <v>140</v>
      </c>
      <c r="B18" s="56" t="s">
        <v>141</v>
      </c>
      <c r="C18" s="58">
        <f>LT*365*24</f>
        <v>683280</v>
      </c>
      <c r="D18" s="57" t="s">
        <v>137</v>
      </c>
    </row>
    <row r="19" spans="1:4" ht="13.5" thickBot="1" x14ac:dyDescent="0.25">
      <c r="A19" s="45" t="s">
        <v>142</v>
      </c>
      <c r="B19" s="56"/>
      <c r="C19" s="59">
        <f>1.25/0.6125</f>
        <v>2.0408163265306123</v>
      </c>
      <c r="D19" s="57"/>
    </row>
    <row r="21" spans="1:4" ht="15" x14ac:dyDescent="0.2">
      <c r="A21" s="60" t="s">
        <v>143</v>
      </c>
    </row>
    <row r="24" spans="1:4" ht="15" x14ac:dyDescent="0.2">
      <c r="A24" s="60" t="s">
        <v>144</v>
      </c>
    </row>
    <row r="25" spans="1:4" ht="15" x14ac:dyDescent="0.25">
      <c r="A25" s="4"/>
    </row>
    <row r="26" spans="1:4" ht="15" x14ac:dyDescent="0.2">
      <c r="A26" s="61" t="s">
        <v>145</v>
      </c>
    </row>
    <row r="27" spans="1:4" ht="15" x14ac:dyDescent="0.2">
      <c r="A27" s="62" t="s">
        <v>146</v>
      </c>
    </row>
    <row r="28" spans="1:4" ht="15" x14ac:dyDescent="0.2">
      <c r="A28" s="60" t="s">
        <v>147</v>
      </c>
    </row>
    <row r="29" spans="1:4" ht="15" x14ac:dyDescent="0.2">
      <c r="A29" s="60" t="s">
        <v>148</v>
      </c>
    </row>
    <row r="30" spans="1:4" ht="15" x14ac:dyDescent="0.2">
      <c r="A30" s="63" t="s">
        <v>149</v>
      </c>
    </row>
    <row r="31" spans="1:4" ht="15" x14ac:dyDescent="0.2">
      <c r="A31" s="60" t="s">
        <v>150</v>
      </c>
    </row>
    <row r="32" spans="1:4" ht="15.75" x14ac:dyDescent="0.2">
      <c r="A32" s="64" t="s">
        <v>151</v>
      </c>
    </row>
    <row r="33" spans="1:1" ht="15.75" x14ac:dyDescent="0.2">
      <c r="A33" s="64" t="s">
        <v>152</v>
      </c>
    </row>
    <row r="34" spans="1:1" ht="15.75" x14ac:dyDescent="0.2">
      <c r="A34" s="64" t="s">
        <v>153</v>
      </c>
    </row>
    <row r="35" spans="1:1" ht="15.75" x14ac:dyDescent="0.2">
      <c r="A35" s="64" t="s">
        <v>154</v>
      </c>
    </row>
  </sheetData>
  <sheetProtection sheet="1" objects="1" scenarios="1" formatCells="0" formatColumns="0" formatRows="0" sort="0" autoFilter="0"/>
  <mergeCells count="1">
    <mergeCell ref="A5:A6"/>
  </mergeCells>
  <hyperlinks>
    <hyperlink ref="D6" r:id="rId1" xr:uid="{2F7B1F25-C73F-4079-BBBB-866C3FE77759}"/>
  </hyperlinks>
  <pageMargins left="0.7" right="0.7" top="0.75" bottom="0.75" header="0.3" footer="0.3"/>
  <pageSetup orientation="portrait" horizontalDpi="4294967293" verticalDpi="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C32F2-57EA-46B6-87E5-D931936D5F51}">
  <dimension ref="A2:G20"/>
  <sheetViews>
    <sheetView workbookViewId="0">
      <selection activeCell="E22" sqref="E22"/>
    </sheetView>
  </sheetViews>
  <sheetFormatPr defaultRowHeight="15" x14ac:dyDescent="0.25"/>
  <cols>
    <col min="1" max="1" width="33.28515625" style="4" customWidth="1"/>
    <col min="2" max="4" width="9.140625" style="4"/>
    <col min="5" max="5" width="34.42578125" style="4" customWidth="1"/>
    <col min="6" max="16384" width="9.140625" style="4"/>
  </cols>
  <sheetData>
    <row r="2" spans="1:7" x14ac:dyDescent="0.25">
      <c r="B2" s="4" t="s">
        <v>99</v>
      </c>
    </row>
    <row r="3" spans="1:7" x14ac:dyDescent="0.25">
      <c r="A3" s="4" t="s">
        <v>103</v>
      </c>
      <c r="B3" s="4">
        <v>147</v>
      </c>
      <c r="C3" s="4" t="s">
        <v>104</v>
      </c>
    </row>
    <row r="4" spans="1:7" x14ac:dyDescent="0.25">
      <c r="A4" s="4" t="s">
        <v>155</v>
      </c>
      <c r="B4" s="4">
        <v>1.36</v>
      </c>
      <c r="C4" s="4" t="s">
        <v>156</v>
      </c>
      <c r="G4" s="4" t="s">
        <v>157</v>
      </c>
    </row>
    <row r="5" spans="1:7" x14ac:dyDescent="0.25">
      <c r="B5" s="4" t="s">
        <v>158</v>
      </c>
    </row>
    <row r="6" spans="1:7" x14ac:dyDescent="0.25">
      <c r="A6" s="4" t="s">
        <v>103</v>
      </c>
      <c r="B6" s="4">
        <v>147</v>
      </c>
      <c r="C6" s="4" t="s">
        <v>104</v>
      </c>
    </row>
    <row r="7" spans="1:7" x14ac:dyDescent="0.25">
      <c r="A7" s="4" t="s">
        <v>155</v>
      </c>
      <c r="B7" s="4">
        <v>1.3</v>
      </c>
      <c r="C7" s="4" t="s">
        <v>156</v>
      </c>
    </row>
    <row r="8" spans="1:7" x14ac:dyDescent="0.25">
      <c r="B8" s="4" t="s">
        <v>159</v>
      </c>
    </row>
    <row r="9" spans="1:7" x14ac:dyDescent="0.25">
      <c r="A9" s="4" t="s">
        <v>103</v>
      </c>
      <c r="B9" s="4">
        <v>133.41</v>
      </c>
      <c r="C9" s="4" t="s">
        <v>104</v>
      </c>
    </row>
    <row r="10" spans="1:7" x14ac:dyDescent="0.25">
      <c r="A10" s="4" t="s">
        <v>155</v>
      </c>
      <c r="B10" s="4">
        <v>23</v>
      </c>
      <c r="C10" s="4" t="s">
        <v>156</v>
      </c>
    </row>
    <row r="11" spans="1:7" x14ac:dyDescent="0.25">
      <c r="A11" s="65" t="s">
        <v>160</v>
      </c>
      <c r="B11" s="65"/>
      <c r="C11" s="65"/>
      <c r="D11" s="65"/>
      <c r="E11" s="65"/>
    </row>
    <row r="12" spans="1:7" x14ac:dyDescent="0.25">
      <c r="A12" s="66" t="s">
        <v>161</v>
      </c>
      <c r="B12" s="66" t="s">
        <v>158</v>
      </c>
      <c r="C12" s="66" t="s">
        <v>159</v>
      </c>
      <c r="D12" s="66" t="s">
        <v>99</v>
      </c>
      <c r="E12" s="66" t="s">
        <v>162</v>
      </c>
    </row>
    <row r="13" spans="1:7" ht="75" x14ac:dyDescent="0.25">
      <c r="A13" s="12" t="s">
        <v>163</v>
      </c>
      <c r="B13" s="12">
        <v>0.02</v>
      </c>
      <c r="C13" s="12" t="s">
        <v>164</v>
      </c>
      <c r="D13" s="12">
        <v>0.02</v>
      </c>
      <c r="E13" s="67" t="s">
        <v>165</v>
      </c>
    </row>
    <row r="14" spans="1:7" x14ac:dyDescent="0.25">
      <c r="A14" s="12" t="s">
        <v>166</v>
      </c>
      <c r="B14" s="12">
        <v>1</v>
      </c>
      <c r="C14" s="12" t="s">
        <v>164</v>
      </c>
      <c r="D14" s="12">
        <v>1</v>
      </c>
      <c r="E14" s="13"/>
    </row>
    <row r="15" spans="1:7" x14ac:dyDescent="0.25">
      <c r="A15" s="12" t="s">
        <v>167</v>
      </c>
      <c r="B15" s="12">
        <v>1</v>
      </c>
      <c r="C15" s="12" t="s">
        <v>164</v>
      </c>
      <c r="D15" s="12">
        <v>0.3</v>
      </c>
      <c r="E15" s="13" t="s">
        <v>168</v>
      </c>
    </row>
    <row r="16" spans="1:7" x14ac:dyDescent="0.25">
      <c r="A16" s="12" t="s">
        <v>169</v>
      </c>
      <c r="B16" s="12">
        <v>1</v>
      </c>
      <c r="C16" s="12" t="s">
        <v>164</v>
      </c>
      <c r="D16" s="12">
        <v>1</v>
      </c>
      <c r="E16" s="13"/>
    </row>
    <row r="17" spans="1:5" x14ac:dyDescent="0.25">
      <c r="A17" s="12" t="s">
        <v>170</v>
      </c>
      <c r="B17" s="12">
        <v>1E-4</v>
      </c>
      <c r="C17" s="12" t="s">
        <v>164</v>
      </c>
      <c r="D17" s="12">
        <v>5.0000000000000001E-4</v>
      </c>
      <c r="E17" s="13"/>
    </row>
    <row r="18" spans="1:5" ht="90" x14ac:dyDescent="0.25">
      <c r="A18" s="12" t="s">
        <v>171</v>
      </c>
      <c r="B18" s="12" t="s">
        <v>164</v>
      </c>
      <c r="C18" s="12">
        <v>0.43</v>
      </c>
      <c r="D18" s="12">
        <v>1</v>
      </c>
      <c r="E18" s="13" t="s">
        <v>172</v>
      </c>
    </row>
    <row r="19" spans="1:5" x14ac:dyDescent="0.25">
      <c r="A19" s="68" t="s">
        <v>173</v>
      </c>
    </row>
    <row r="20" spans="1:5" x14ac:dyDescent="0.25">
      <c r="A20" s="69"/>
    </row>
  </sheetData>
  <sheetProtection sheet="1" objects="1" scenarios="1" formatCells="0" formatColumns="0" formatRows="0" sort="0" autoFilter="0"/>
  <mergeCells count="1">
    <mergeCell ref="A11:E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9D294-2590-4F57-9363-CBA86CEE810F}">
  <dimension ref="A1:M46"/>
  <sheetViews>
    <sheetView workbookViewId="0">
      <pane ySplit="4" topLeftCell="A5" activePane="bottomLeft" state="frozen"/>
      <selection activeCell="C5" sqref="A5:XFD5"/>
      <selection pane="bottomLeft" activeCell="C15" sqref="C15"/>
    </sheetView>
  </sheetViews>
  <sheetFormatPr defaultRowHeight="15" x14ac:dyDescent="0.25"/>
  <cols>
    <col min="1" max="1" width="5.28515625" style="35" bestFit="1" customWidth="1"/>
    <col min="2" max="2" width="34.5703125" style="35" customWidth="1"/>
    <col min="3" max="3" width="56.5703125" style="70" customWidth="1"/>
    <col min="4" max="4" width="13.7109375" style="35" customWidth="1"/>
    <col min="5" max="5" width="9.28515625" style="35"/>
    <col min="6" max="6" width="18.28515625" style="35" customWidth="1"/>
    <col min="7" max="8" width="9.28515625" style="35"/>
    <col min="9" max="9" width="15" style="35" customWidth="1"/>
    <col min="10" max="10" width="8.28515625" style="35" bestFit="1" customWidth="1"/>
    <col min="11" max="11" width="9.7109375" style="71" bestFit="1" customWidth="1"/>
    <col min="12" max="12" width="76.42578125" style="70" customWidth="1"/>
    <col min="13" max="13" width="45.5703125" style="4" bestFit="1" customWidth="1"/>
    <col min="14" max="16384" width="9.140625" style="4"/>
  </cols>
  <sheetData>
    <row r="1" spans="1:13" ht="15.75" thickBot="1" x14ac:dyDescent="0.3"/>
    <row r="2" spans="1:13" x14ac:dyDescent="0.25">
      <c r="A2" s="72" t="s">
        <v>174</v>
      </c>
      <c r="B2" s="73"/>
      <c r="C2" s="74" t="s">
        <v>161</v>
      </c>
      <c r="D2" s="75" t="s">
        <v>175</v>
      </c>
      <c r="E2" s="76" t="s">
        <v>79</v>
      </c>
      <c r="F2" s="77" t="s">
        <v>176</v>
      </c>
      <c r="G2" s="78" t="s">
        <v>177</v>
      </c>
      <c r="H2" s="79"/>
      <c r="I2" s="80" t="s">
        <v>178</v>
      </c>
      <c r="J2" s="81"/>
      <c r="K2" s="82" t="s">
        <v>179</v>
      </c>
      <c r="L2" s="83" t="s">
        <v>180</v>
      </c>
      <c r="M2" s="77" t="s">
        <v>181</v>
      </c>
    </row>
    <row r="3" spans="1:13" x14ac:dyDescent="0.25">
      <c r="A3" s="84"/>
      <c r="B3" s="85"/>
      <c r="C3" s="86"/>
      <c r="D3" s="87"/>
      <c r="E3" s="88"/>
      <c r="F3" s="89"/>
      <c r="G3" s="90"/>
      <c r="H3" s="91"/>
      <c r="I3" s="92" t="s">
        <v>182</v>
      </c>
      <c r="J3" s="93"/>
      <c r="K3" s="94"/>
      <c r="L3" s="95"/>
      <c r="M3" s="89"/>
    </row>
    <row r="4" spans="1:13" ht="27" thickBot="1" x14ac:dyDescent="0.3">
      <c r="A4" s="84"/>
      <c r="B4" s="85" t="s">
        <v>183</v>
      </c>
      <c r="C4" s="96"/>
      <c r="D4" s="87"/>
      <c r="E4" s="88"/>
      <c r="F4" s="97"/>
      <c r="G4" s="98" t="s">
        <v>184</v>
      </c>
      <c r="H4" s="99" t="s">
        <v>185</v>
      </c>
      <c r="I4" s="99" t="s">
        <v>185</v>
      </c>
      <c r="J4" s="99" t="s">
        <v>184</v>
      </c>
      <c r="K4" s="94"/>
      <c r="L4" s="95"/>
      <c r="M4" s="89"/>
    </row>
    <row r="5" spans="1:13" ht="45" x14ac:dyDescent="0.25">
      <c r="A5" s="100">
        <v>2</v>
      </c>
      <c r="B5" s="101" t="s">
        <v>186</v>
      </c>
      <c r="C5" s="102" t="s">
        <v>18</v>
      </c>
      <c r="D5" s="103" t="s">
        <v>187</v>
      </c>
      <c r="E5" s="104" t="s">
        <v>188</v>
      </c>
      <c r="F5" s="105" t="s">
        <v>189</v>
      </c>
      <c r="G5" s="106">
        <v>250</v>
      </c>
      <c r="H5" s="107">
        <v>250</v>
      </c>
      <c r="I5" s="108">
        <f>Repackaging!AB2</f>
        <v>1.0187500000000002E-2</v>
      </c>
      <c r="J5" s="109">
        <f>Repackaging!AC2</f>
        <v>0.11598072916666659</v>
      </c>
      <c r="K5" s="110">
        <f>Repackaging!AD2</f>
        <v>8</v>
      </c>
      <c r="L5" s="111" t="s">
        <v>190</v>
      </c>
      <c r="M5" s="112" t="s">
        <v>191</v>
      </c>
    </row>
    <row r="6" spans="1:13" ht="45" x14ac:dyDescent="0.25">
      <c r="A6" s="100">
        <v>2</v>
      </c>
      <c r="B6" s="101" t="s">
        <v>186</v>
      </c>
      <c r="C6" s="102" t="s">
        <v>18</v>
      </c>
      <c r="D6" s="103" t="s">
        <v>187</v>
      </c>
      <c r="E6" s="104" t="s">
        <v>188</v>
      </c>
      <c r="F6" s="105" t="s">
        <v>192</v>
      </c>
      <c r="G6" s="106">
        <v>250</v>
      </c>
      <c r="H6" s="107">
        <v>250</v>
      </c>
      <c r="I6" s="108">
        <f>Repackaging!AB3</f>
        <v>1.0881249999999999E-2</v>
      </c>
      <c r="J6" s="109">
        <f>Repackaging!AC3</f>
        <v>0.10263177083333332</v>
      </c>
      <c r="K6" s="110">
        <f>Repackaging!AD3</f>
        <v>6</v>
      </c>
      <c r="L6" s="111" t="s">
        <v>190</v>
      </c>
      <c r="M6" s="112" t="s">
        <v>191</v>
      </c>
    </row>
    <row r="7" spans="1:13" ht="30" x14ac:dyDescent="0.25">
      <c r="A7" s="100">
        <v>2</v>
      </c>
      <c r="B7" s="101" t="s">
        <v>186</v>
      </c>
      <c r="C7" s="102" t="s">
        <v>18</v>
      </c>
      <c r="D7" s="103" t="s">
        <v>187</v>
      </c>
      <c r="E7" s="104" t="s">
        <v>193</v>
      </c>
      <c r="F7" s="105" t="s">
        <v>194</v>
      </c>
      <c r="G7" s="106">
        <v>250</v>
      </c>
      <c r="H7" s="107">
        <v>250</v>
      </c>
      <c r="I7" s="108">
        <f>Repackaging!AB4</f>
        <v>9.6479166666666658E-3</v>
      </c>
      <c r="J7" s="109">
        <f>Repackaging!AC4</f>
        <v>9.6479166666666658E-3</v>
      </c>
      <c r="K7" s="110">
        <f>Repackaging!AD4</f>
        <v>1</v>
      </c>
      <c r="L7" s="111" t="s">
        <v>190</v>
      </c>
      <c r="M7" s="112" t="s">
        <v>191</v>
      </c>
    </row>
    <row r="8" spans="1:13" ht="45" x14ac:dyDescent="0.25">
      <c r="A8" s="113">
        <v>3</v>
      </c>
      <c r="B8" s="114" t="s">
        <v>195</v>
      </c>
      <c r="C8" s="102" t="s">
        <v>195</v>
      </c>
      <c r="D8" s="103" t="s">
        <v>196</v>
      </c>
      <c r="E8" s="104" t="s">
        <v>188</v>
      </c>
      <c r="F8" s="115" t="s">
        <v>197</v>
      </c>
      <c r="G8" s="106">
        <v>200</v>
      </c>
      <c r="H8" s="107">
        <v>200</v>
      </c>
      <c r="I8" s="108">
        <f>Proc_Reactant!H14</f>
        <v>1.5430769230769231E-2</v>
      </c>
      <c r="J8" s="116">
        <f>Proc_Reactant!I14</f>
        <v>0.32021606837606831</v>
      </c>
      <c r="K8" s="110">
        <f>Proc_Reactant!F14</f>
        <v>5</v>
      </c>
      <c r="L8" s="117" t="s">
        <v>198</v>
      </c>
      <c r="M8" s="118" t="s">
        <v>191</v>
      </c>
    </row>
    <row r="9" spans="1:13" ht="30" x14ac:dyDescent="0.25">
      <c r="A9" s="113">
        <v>3</v>
      </c>
      <c r="B9" s="114" t="s">
        <v>195</v>
      </c>
      <c r="C9" s="102" t="s">
        <v>195</v>
      </c>
      <c r="D9" s="103" t="s">
        <v>196</v>
      </c>
      <c r="E9" s="104" t="s">
        <v>188</v>
      </c>
      <c r="F9" s="119" t="s">
        <v>199</v>
      </c>
      <c r="G9" s="106">
        <v>200</v>
      </c>
      <c r="H9" s="107">
        <v>200</v>
      </c>
      <c r="I9" s="108">
        <f>Proc_Reactant!H15</f>
        <v>2.148683760683761E-3</v>
      </c>
      <c r="J9" s="116">
        <f>Proc_Reactant!I15</f>
        <v>1.2967948717948718E-2</v>
      </c>
      <c r="K9" s="110">
        <f>Proc_Reactant!F15</f>
        <v>26</v>
      </c>
      <c r="L9" s="117" t="s">
        <v>200</v>
      </c>
      <c r="M9" s="118" t="s">
        <v>191</v>
      </c>
    </row>
    <row r="10" spans="1:13" ht="30" x14ac:dyDescent="0.25">
      <c r="A10" s="113">
        <v>3</v>
      </c>
      <c r="B10" s="114" t="s">
        <v>195</v>
      </c>
      <c r="C10" s="102" t="s">
        <v>201</v>
      </c>
      <c r="D10" s="103" t="s">
        <v>196</v>
      </c>
      <c r="E10" s="104" t="s">
        <v>188</v>
      </c>
      <c r="F10" s="119" t="s">
        <v>202</v>
      </c>
      <c r="G10" s="106">
        <v>200</v>
      </c>
      <c r="H10" s="107">
        <v>200</v>
      </c>
      <c r="I10" s="120">
        <f>Proc_Reactant!D16</f>
        <v>2.9815384615384615E-2</v>
      </c>
      <c r="J10" s="120">
        <f>Proc_Reactant!E16</f>
        <v>5.963076923076923E-2</v>
      </c>
      <c r="K10" s="110">
        <f>Proc_Reactant!B16+Proc_Reactant!F16</f>
        <v>9</v>
      </c>
      <c r="L10" s="117" t="s">
        <v>200</v>
      </c>
      <c r="M10" s="118" t="s">
        <v>191</v>
      </c>
    </row>
    <row r="11" spans="1:13" x14ac:dyDescent="0.25">
      <c r="A11" s="113">
        <v>3</v>
      </c>
      <c r="B11" s="114" t="s">
        <v>195</v>
      </c>
      <c r="C11" s="102" t="s">
        <v>203</v>
      </c>
      <c r="D11" s="121" t="s">
        <v>187</v>
      </c>
      <c r="E11" s="122" t="s">
        <v>188</v>
      </c>
      <c r="F11" s="123" t="s">
        <v>202</v>
      </c>
      <c r="G11" s="106">
        <v>250</v>
      </c>
      <c r="H11" s="107">
        <v>250</v>
      </c>
      <c r="I11" s="124">
        <f>I36</f>
        <v>5.5005055611729021E-5</v>
      </c>
      <c r="J11" s="125">
        <f>J36</f>
        <v>5.0597345803842222E-3</v>
      </c>
      <c r="K11" s="126">
        <f>K36</f>
        <v>7</v>
      </c>
      <c r="L11" s="127" t="s">
        <v>204</v>
      </c>
      <c r="M11" s="118" t="s">
        <v>191</v>
      </c>
    </row>
    <row r="12" spans="1:13" x14ac:dyDescent="0.25">
      <c r="A12" s="113">
        <v>3</v>
      </c>
      <c r="B12" s="114" t="s">
        <v>195</v>
      </c>
      <c r="C12" s="102" t="s">
        <v>203</v>
      </c>
      <c r="D12" s="121" t="s">
        <v>196</v>
      </c>
      <c r="E12" s="122" t="s">
        <v>188</v>
      </c>
      <c r="F12" s="123" t="s">
        <v>202</v>
      </c>
      <c r="G12" s="106">
        <v>167</v>
      </c>
      <c r="H12" s="107">
        <v>167</v>
      </c>
      <c r="I12" s="128">
        <f>I38</f>
        <v>1.2509830356139758E-5</v>
      </c>
      <c r="J12" s="128">
        <f t="shared" ref="J12:K12" si="0">J38</f>
        <v>5.3679968542860344E-4</v>
      </c>
      <c r="K12" s="128">
        <f t="shared" si="0"/>
        <v>22</v>
      </c>
      <c r="L12" s="127" t="s">
        <v>204</v>
      </c>
      <c r="M12" s="118" t="s">
        <v>191</v>
      </c>
    </row>
    <row r="13" spans="1:13" ht="30" x14ac:dyDescent="0.25">
      <c r="A13" s="113">
        <v>3</v>
      </c>
      <c r="B13" s="114" t="s">
        <v>195</v>
      </c>
      <c r="C13" s="102" t="s">
        <v>195</v>
      </c>
      <c r="D13" s="103" t="s">
        <v>196</v>
      </c>
      <c r="E13" s="104" t="s">
        <v>193</v>
      </c>
      <c r="F13" s="129" t="s">
        <v>205</v>
      </c>
      <c r="G13" s="106">
        <v>200</v>
      </c>
      <c r="H13" s="107">
        <v>200</v>
      </c>
      <c r="I13" s="108">
        <f>Proc_Reactant!H17</f>
        <v>1.5692307692307693E-2</v>
      </c>
      <c r="J13" s="116">
        <f>Proc_Reactant!I17</f>
        <v>3.1384615384615386E-2</v>
      </c>
      <c r="K13" s="110">
        <f>Proc_Reactant!F17</f>
        <v>22</v>
      </c>
      <c r="L13" s="117" t="s">
        <v>200</v>
      </c>
      <c r="M13" s="118" t="s">
        <v>191</v>
      </c>
    </row>
    <row r="14" spans="1:13" ht="45" x14ac:dyDescent="0.25">
      <c r="A14" s="100">
        <v>4</v>
      </c>
      <c r="B14" s="114" t="s">
        <v>206</v>
      </c>
      <c r="C14" s="102" t="s">
        <v>207</v>
      </c>
      <c r="D14" s="103" t="s">
        <v>187</v>
      </c>
      <c r="E14" s="104" t="s">
        <v>188</v>
      </c>
      <c r="F14" s="129" t="s">
        <v>205</v>
      </c>
      <c r="G14" s="106">
        <v>250</v>
      </c>
      <c r="H14" s="107">
        <v>250</v>
      </c>
      <c r="I14" s="108">
        <f>IncorpForm_Cleaning!AH2</f>
        <v>0.13890499999999997</v>
      </c>
      <c r="J14" s="116">
        <f>IncorpForm_Cleaning!AI2</f>
        <v>0.55630000000000002</v>
      </c>
      <c r="K14" s="110">
        <f>IncorpForm_Cleaning!AJ2</f>
        <v>5</v>
      </c>
      <c r="L14" s="117" t="s">
        <v>208</v>
      </c>
      <c r="M14" s="118" t="s">
        <v>191</v>
      </c>
    </row>
    <row r="15" spans="1:13" ht="45" x14ac:dyDescent="0.25">
      <c r="A15" s="100">
        <v>4</v>
      </c>
      <c r="B15" s="114" t="s">
        <v>206</v>
      </c>
      <c r="C15" s="102" t="s">
        <v>207</v>
      </c>
      <c r="D15" s="103" t="s">
        <v>187</v>
      </c>
      <c r="E15" s="104" t="s">
        <v>193</v>
      </c>
      <c r="F15" s="129" t="s">
        <v>205</v>
      </c>
      <c r="G15" s="106">
        <v>250</v>
      </c>
      <c r="H15" s="107">
        <v>250</v>
      </c>
      <c r="I15" s="108">
        <f>I14</f>
        <v>0.13890499999999997</v>
      </c>
      <c r="J15" s="116">
        <f>I14</f>
        <v>0.13890499999999997</v>
      </c>
      <c r="K15" s="130" t="s">
        <v>205</v>
      </c>
      <c r="L15" s="111" t="s">
        <v>209</v>
      </c>
      <c r="M15" s="112" t="s">
        <v>191</v>
      </c>
    </row>
    <row r="16" spans="1:13" ht="60" x14ac:dyDescent="0.25">
      <c r="A16" s="100">
        <v>5</v>
      </c>
      <c r="B16" s="114" t="s">
        <v>210</v>
      </c>
      <c r="C16" s="102" t="s">
        <v>211</v>
      </c>
      <c r="D16" s="103" t="s">
        <v>187</v>
      </c>
      <c r="E16" s="104" t="s">
        <v>188</v>
      </c>
      <c r="F16" s="129" t="s">
        <v>205</v>
      </c>
      <c r="G16" s="106">
        <v>250</v>
      </c>
      <c r="H16" s="107">
        <v>250</v>
      </c>
      <c r="I16" s="108">
        <f>'IncorpForm_Solvent in Coatings'!U5</f>
        <v>0.10500000000000001</v>
      </c>
      <c r="J16" s="116">
        <f>'IncorpForm_Solvent in Coatings'!U6</f>
        <v>4.8499999999999996</v>
      </c>
      <c r="K16" s="130">
        <f>'IncorpForm_Solvent in Coatings'!U2</f>
        <v>12</v>
      </c>
      <c r="L16" s="117" t="s">
        <v>212</v>
      </c>
      <c r="M16" s="112" t="s">
        <v>191</v>
      </c>
    </row>
    <row r="17" spans="1:13" ht="60" x14ac:dyDescent="0.25">
      <c r="A17" s="100">
        <v>5</v>
      </c>
      <c r="B17" s="114" t="s">
        <v>210</v>
      </c>
      <c r="C17" s="102" t="s">
        <v>211</v>
      </c>
      <c r="D17" s="103" t="s">
        <v>187</v>
      </c>
      <c r="E17" s="104" t="s">
        <v>193</v>
      </c>
      <c r="F17" s="129" t="s">
        <v>205</v>
      </c>
      <c r="G17" s="106">
        <v>250</v>
      </c>
      <c r="H17" s="107">
        <v>250</v>
      </c>
      <c r="I17" s="108">
        <f>I16</f>
        <v>0.10500000000000001</v>
      </c>
      <c r="J17" s="116">
        <f>I16</f>
        <v>0.10500000000000001</v>
      </c>
      <c r="K17" s="130" t="s">
        <v>205</v>
      </c>
      <c r="L17" s="111" t="s">
        <v>209</v>
      </c>
      <c r="M17" s="112" t="s">
        <v>191</v>
      </c>
    </row>
    <row r="18" spans="1:13" ht="75" x14ac:dyDescent="0.25">
      <c r="A18" s="113">
        <v>8</v>
      </c>
      <c r="B18" s="114" t="s">
        <v>213</v>
      </c>
      <c r="C18" s="102" t="s">
        <v>214</v>
      </c>
      <c r="D18" s="121" t="s">
        <v>187</v>
      </c>
      <c r="E18" s="122" t="s">
        <v>188</v>
      </c>
      <c r="F18" s="129" t="s">
        <v>205</v>
      </c>
      <c r="G18" s="106">
        <v>12</v>
      </c>
      <c r="H18" s="107">
        <v>6</v>
      </c>
      <c r="I18" s="128">
        <f>'USE_Functional Fluids'!X2</f>
        <v>1.0312499999999999E-2</v>
      </c>
      <c r="J18" s="131">
        <f>'USE_Functional Fluids'!Y2</f>
        <v>0.13497187499999994</v>
      </c>
      <c r="K18" s="132">
        <f>'USE_Functional Fluids'!Z2</f>
        <v>15</v>
      </c>
      <c r="L18" s="111" t="s">
        <v>215</v>
      </c>
      <c r="M18" s="118" t="s">
        <v>191</v>
      </c>
    </row>
    <row r="19" spans="1:13" ht="75" x14ac:dyDescent="0.25">
      <c r="A19" s="113">
        <v>8</v>
      </c>
      <c r="B19" s="114" t="s">
        <v>213</v>
      </c>
      <c r="C19" s="102" t="s">
        <v>214</v>
      </c>
      <c r="D19" s="121" t="s">
        <v>187</v>
      </c>
      <c r="E19" s="133" t="s">
        <v>193</v>
      </c>
      <c r="F19" s="129" t="s">
        <v>205</v>
      </c>
      <c r="G19" s="106">
        <v>12</v>
      </c>
      <c r="H19" s="107">
        <v>6</v>
      </c>
      <c r="I19" s="128">
        <f>I18</f>
        <v>1.0312499999999999E-2</v>
      </c>
      <c r="J19" s="131">
        <f>I18</f>
        <v>1.0312499999999999E-2</v>
      </c>
      <c r="K19" s="134" t="s">
        <v>205</v>
      </c>
      <c r="L19" s="111" t="s">
        <v>216</v>
      </c>
      <c r="M19" s="112" t="s">
        <v>191</v>
      </c>
    </row>
    <row r="20" spans="1:13" ht="60" x14ac:dyDescent="0.25">
      <c r="A20" s="113">
        <v>9</v>
      </c>
      <c r="B20" s="114" t="s">
        <v>217</v>
      </c>
      <c r="C20" s="102" t="s">
        <v>28</v>
      </c>
      <c r="D20" s="121" t="s">
        <v>187</v>
      </c>
      <c r="E20" s="122" t="s">
        <v>188</v>
      </c>
      <c r="F20" s="105" t="s">
        <v>189</v>
      </c>
      <c r="G20" s="106">
        <v>250</v>
      </c>
      <c r="H20" s="107">
        <v>250</v>
      </c>
      <c r="I20" s="128">
        <f>'Industrial Use of Solvents'!D4</f>
        <v>1.0025000000000001E-2</v>
      </c>
      <c r="J20" s="131">
        <f>'Industrial Use of Solvents'!E4</f>
        <v>0.10940208333333327</v>
      </c>
      <c r="K20" s="132">
        <f>'Industrial Use of Solvents'!B4</f>
        <v>9</v>
      </c>
      <c r="L20" s="111" t="s">
        <v>190</v>
      </c>
      <c r="M20" s="118" t="s">
        <v>191</v>
      </c>
    </row>
    <row r="21" spans="1:13" ht="60" x14ac:dyDescent="0.25">
      <c r="A21" s="113">
        <v>9</v>
      </c>
      <c r="B21" s="114" t="s">
        <v>217</v>
      </c>
      <c r="C21" s="102" t="s">
        <v>28</v>
      </c>
      <c r="D21" s="121" t="s">
        <v>187</v>
      </c>
      <c r="E21" s="122" t="s">
        <v>188</v>
      </c>
      <c r="F21" s="105" t="s">
        <v>192</v>
      </c>
      <c r="G21" s="106">
        <v>250</v>
      </c>
      <c r="H21" s="107">
        <v>250</v>
      </c>
      <c r="I21" s="128">
        <f>'Industrial Use of Solvents'!D5</f>
        <v>1.0881249999999999E-2</v>
      </c>
      <c r="J21" s="131">
        <f>'Industrial Use of Solvents'!E5</f>
        <v>0.10263177083333332</v>
      </c>
      <c r="K21" s="132">
        <f>'Industrial Use of Solvents'!B5</f>
        <v>6</v>
      </c>
      <c r="L21" s="111" t="s">
        <v>190</v>
      </c>
      <c r="M21" s="118" t="s">
        <v>191</v>
      </c>
    </row>
    <row r="22" spans="1:13" ht="60" x14ac:dyDescent="0.25">
      <c r="A22" s="113">
        <v>9</v>
      </c>
      <c r="B22" s="114" t="s">
        <v>217</v>
      </c>
      <c r="C22" s="102" t="s">
        <v>28</v>
      </c>
      <c r="D22" s="121" t="s">
        <v>187</v>
      </c>
      <c r="E22" s="122" t="s">
        <v>188</v>
      </c>
      <c r="F22" s="105" t="s">
        <v>218</v>
      </c>
      <c r="G22" s="106">
        <v>250</v>
      </c>
      <c r="H22" s="107">
        <v>250</v>
      </c>
      <c r="I22" s="128">
        <f>'Industrial Use of Solvents'!D6</f>
        <v>4.2500000000000003E-3</v>
      </c>
      <c r="J22" s="131">
        <f>'Industrial Use of Solvents'!E6</f>
        <v>5.5065624999999986E-2</v>
      </c>
      <c r="K22" s="132">
        <f>'Industrial Use of Solvents'!B6</f>
        <v>7</v>
      </c>
      <c r="L22" s="111" t="s">
        <v>190</v>
      </c>
      <c r="M22" s="118" t="s">
        <v>191</v>
      </c>
    </row>
    <row r="23" spans="1:13" ht="60" x14ac:dyDescent="0.25">
      <c r="A23" s="113">
        <v>9</v>
      </c>
      <c r="B23" s="114" t="s">
        <v>217</v>
      </c>
      <c r="C23" s="102" t="s">
        <v>28</v>
      </c>
      <c r="D23" s="121" t="s">
        <v>187</v>
      </c>
      <c r="E23" s="122" t="s">
        <v>193</v>
      </c>
      <c r="F23" s="105" t="s">
        <v>194</v>
      </c>
      <c r="G23" s="106">
        <v>250</v>
      </c>
      <c r="H23" s="107">
        <v>250</v>
      </c>
      <c r="I23" s="128">
        <f>'Industrial Use of Solvents'!D7</f>
        <v>7.5666666666666669E-3</v>
      </c>
      <c r="J23" s="131">
        <f>'Industrial Use of Solvents'!E7</f>
        <v>5.3283854166666665E-2</v>
      </c>
      <c r="K23" s="132">
        <f>'Industrial Use of Solvents'!B7</f>
        <v>6</v>
      </c>
      <c r="L23" s="111" t="s">
        <v>190</v>
      </c>
      <c r="M23" s="118" t="s">
        <v>191</v>
      </c>
    </row>
    <row r="24" spans="1:13" ht="30" x14ac:dyDescent="0.25">
      <c r="A24" s="113">
        <v>10</v>
      </c>
      <c r="B24" s="114" t="s">
        <v>219</v>
      </c>
      <c r="C24" s="102" t="s">
        <v>219</v>
      </c>
      <c r="D24" s="103" t="s">
        <v>187</v>
      </c>
      <c r="E24" s="104" t="s">
        <v>188</v>
      </c>
      <c r="F24" s="129" t="s">
        <v>205</v>
      </c>
      <c r="G24" s="106">
        <v>250</v>
      </c>
      <c r="H24" s="107">
        <v>250</v>
      </c>
      <c r="I24" s="128">
        <f>'USE_Inks&amp;Toners'!AJ3</f>
        <v>8.316326530612244E-3</v>
      </c>
      <c r="J24" s="131">
        <f>'USE_Inks&amp;Toners'!AK3</f>
        <v>3.7404438775510203E-2</v>
      </c>
      <c r="K24" s="132">
        <f>'USE_Inks&amp;Toners'!AH3</f>
        <v>23</v>
      </c>
      <c r="L24" s="117" t="s">
        <v>208</v>
      </c>
      <c r="M24" s="118" t="s">
        <v>191</v>
      </c>
    </row>
    <row r="25" spans="1:13" ht="30" x14ac:dyDescent="0.25">
      <c r="A25" s="113">
        <v>10</v>
      </c>
      <c r="B25" s="114" t="s">
        <v>219</v>
      </c>
      <c r="C25" s="102" t="s">
        <v>219</v>
      </c>
      <c r="D25" s="103" t="s">
        <v>187</v>
      </c>
      <c r="E25" s="104" t="s">
        <v>193</v>
      </c>
      <c r="F25" s="129" t="s">
        <v>205</v>
      </c>
      <c r="G25" s="106">
        <v>250</v>
      </c>
      <c r="H25" s="107">
        <v>250</v>
      </c>
      <c r="I25" s="128">
        <f>I24</f>
        <v>8.316326530612244E-3</v>
      </c>
      <c r="J25" s="135">
        <f>I24</f>
        <v>8.316326530612244E-3</v>
      </c>
      <c r="K25" s="132"/>
      <c r="L25" s="111" t="s">
        <v>209</v>
      </c>
      <c r="M25" s="112" t="s">
        <v>191</v>
      </c>
    </row>
    <row r="26" spans="1:13" ht="33" customHeight="1" x14ac:dyDescent="0.25">
      <c r="A26" s="113">
        <v>11</v>
      </c>
      <c r="B26" s="114" t="s">
        <v>220</v>
      </c>
      <c r="C26" s="102" t="s">
        <v>221</v>
      </c>
      <c r="D26" s="103" t="s">
        <v>187</v>
      </c>
      <c r="E26" s="104" t="s">
        <v>188</v>
      </c>
      <c r="F26" s="129" t="s">
        <v>205</v>
      </c>
      <c r="G26" s="106">
        <v>250</v>
      </c>
      <c r="H26" s="107">
        <v>250</v>
      </c>
      <c r="I26" s="128">
        <f>'USE_Paints&amp;Coatings'!E7</f>
        <v>0.11227040816326531</v>
      </c>
      <c r="J26" s="131">
        <f>'USE_Paints&amp;Coatings'!F7</f>
        <v>3.6762321428571343</v>
      </c>
      <c r="K26" s="134" t="s">
        <v>205</v>
      </c>
      <c r="L26" s="117" t="s">
        <v>222</v>
      </c>
      <c r="M26" s="112" t="s">
        <v>223</v>
      </c>
    </row>
    <row r="27" spans="1:13" ht="33" customHeight="1" x14ac:dyDescent="0.25">
      <c r="A27" s="113">
        <v>11</v>
      </c>
      <c r="B27" s="114" t="s">
        <v>220</v>
      </c>
      <c r="C27" s="102" t="s">
        <v>221</v>
      </c>
      <c r="D27" s="103" t="s">
        <v>187</v>
      </c>
      <c r="E27" s="104" t="s">
        <v>193</v>
      </c>
      <c r="F27" s="129" t="s">
        <v>205</v>
      </c>
      <c r="G27" s="106">
        <v>250</v>
      </c>
      <c r="H27" s="107">
        <v>250</v>
      </c>
      <c r="I27" s="128">
        <f>I26</f>
        <v>0.11227040816326531</v>
      </c>
      <c r="J27" s="131">
        <f>I26</f>
        <v>0.11227040816326531</v>
      </c>
      <c r="K27" s="134" t="s">
        <v>205</v>
      </c>
      <c r="L27" s="111" t="s">
        <v>209</v>
      </c>
      <c r="M27" s="112" t="s">
        <v>223</v>
      </c>
    </row>
    <row r="28" spans="1:13" x14ac:dyDescent="0.25">
      <c r="A28" s="100">
        <v>12</v>
      </c>
      <c r="B28" s="114" t="s">
        <v>224</v>
      </c>
      <c r="C28" s="102" t="s">
        <v>224</v>
      </c>
      <c r="D28" s="103" t="s">
        <v>187</v>
      </c>
      <c r="E28" s="104" t="s">
        <v>188</v>
      </c>
      <c r="F28" s="129" t="s">
        <v>205</v>
      </c>
      <c r="G28" s="106">
        <v>250</v>
      </c>
      <c r="H28" s="107">
        <v>250</v>
      </c>
      <c r="I28" s="128">
        <f>'USE_Paint Thinners'!V2</f>
        <v>2.4948979591836733E-3</v>
      </c>
      <c r="J28" s="131">
        <f>'USE_Paint Thinners'!W2</f>
        <v>2.4948979591836733E-3</v>
      </c>
      <c r="K28" s="136">
        <v>2</v>
      </c>
      <c r="L28" s="117" t="s">
        <v>225</v>
      </c>
      <c r="M28" s="112" t="s">
        <v>191</v>
      </c>
    </row>
    <row r="29" spans="1:13" x14ac:dyDescent="0.25">
      <c r="A29" s="100">
        <v>12</v>
      </c>
      <c r="B29" s="114" t="s">
        <v>224</v>
      </c>
      <c r="C29" s="102" t="s">
        <v>224</v>
      </c>
      <c r="D29" s="103" t="s">
        <v>187</v>
      </c>
      <c r="E29" s="104" t="s">
        <v>193</v>
      </c>
      <c r="F29" s="129" t="s">
        <v>205</v>
      </c>
      <c r="G29" s="106">
        <v>250</v>
      </c>
      <c r="H29" s="107">
        <v>250</v>
      </c>
      <c r="I29" s="128">
        <f>I28</f>
        <v>2.4948979591836733E-3</v>
      </c>
      <c r="J29" s="135">
        <f>I28</f>
        <v>2.4948979591836733E-3</v>
      </c>
      <c r="K29" s="134" t="s">
        <v>205</v>
      </c>
      <c r="L29" s="111" t="s">
        <v>209</v>
      </c>
      <c r="M29" s="112" t="s">
        <v>191</v>
      </c>
    </row>
    <row r="30" spans="1:13" ht="30" x14ac:dyDescent="0.25">
      <c r="A30" s="113">
        <v>13</v>
      </c>
      <c r="B30" s="114" t="s">
        <v>226</v>
      </c>
      <c r="C30" s="137" t="s">
        <v>226</v>
      </c>
      <c r="D30" s="103" t="s">
        <v>187</v>
      </c>
      <c r="E30" s="104" t="s">
        <v>188</v>
      </c>
      <c r="F30" s="129" t="s">
        <v>205</v>
      </c>
      <c r="G30" s="106">
        <v>253</v>
      </c>
      <c r="H30" s="107">
        <v>253</v>
      </c>
      <c r="I30" s="128">
        <f>'USE_Lubricants&amp;Greases'!B11</f>
        <v>6.5199999999999998E-3</v>
      </c>
      <c r="J30" s="131">
        <f>'USE_Lubricants&amp;Greases'!B10</f>
        <v>3.44E-2</v>
      </c>
      <c r="K30" s="138" t="s">
        <v>205</v>
      </c>
      <c r="L30" s="139" t="s">
        <v>227</v>
      </c>
      <c r="M30" s="112" t="s">
        <v>223</v>
      </c>
    </row>
    <row r="31" spans="1:13" x14ac:dyDescent="0.25">
      <c r="A31" s="113">
        <v>13</v>
      </c>
      <c r="B31" s="114" t="s">
        <v>226</v>
      </c>
      <c r="C31" s="137" t="s">
        <v>226</v>
      </c>
      <c r="D31" s="103" t="s">
        <v>187</v>
      </c>
      <c r="E31" s="104" t="s">
        <v>193</v>
      </c>
      <c r="F31" s="129" t="s">
        <v>205</v>
      </c>
      <c r="G31" s="106">
        <v>253</v>
      </c>
      <c r="H31" s="107">
        <v>253</v>
      </c>
      <c r="I31" s="128">
        <f>I30</f>
        <v>6.5199999999999998E-3</v>
      </c>
      <c r="J31" s="131">
        <f>I30</f>
        <v>6.5199999999999998E-3</v>
      </c>
      <c r="K31" s="138" t="s">
        <v>205</v>
      </c>
      <c r="L31" s="140" t="s">
        <v>209</v>
      </c>
      <c r="M31" s="112" t="s">
        <v>223</v>
      </c>
    </row>
    <row r="32" spans="1:13" x14ac:dyDescent="0.25">
      <c r="A32" s="100">
        <v>14</v>
      </c>
      <c r="B32" s="114" t="s">
        <v>228</v>
      </c>
      <c r="C32" s="102" t="s">
        <v>229</v>
      </c>
      <c r="D32" s="103" t="s">
        <v>187</v>
      </c>
      <c r="E32" s="104" t="s">
        <v>188</v>
      </c>
      <c r="F32" s="141" t="s">
        <v>205</v>
      </c>
      <c r="G32" s="142">
        <v>250</v>
      </c>
      <c r="H32" s="122">
        <v>250</v>
      </c>
      <c r="I32" s="128">
        <f>USE_Fuels!C7</f>
        <v>3.1992400000000001E-6</v>
      </c>
      <c r="J32" s="131">
        <f>USE_Fuels!D7</f>
        <v>6.868E-5</v>
      </c>
      <c r="K32" s="138" t="s">
        <v>205</v>
      </c>
      <c r="L32" s="117" t="s">
        <v>230</v>
      </c>
      <c r="M32" s="112" t="s">
        <v>223</v>
      </c>
    </row>
    <row r="33" spans="1:13" x14ac:dyDescent="0.25">
      <c r="A33" s="100">
        <v>14</v>
      </c>
      <c r="B33" s="114" t="s">
        <v>228</v>
      </c>
      <c r="C33" s="102" t="s">
        <v>229</v>
      </c>
      <c r="D33" s="103" t="s">
        <v>187</v>
      </c>
      <c r="E33" s="104" t="s">
        <v>193</v>
      </c>
      <c r="F33" s="141" t="s">
        <v>205</v>
      </c>
      <c r="G33" s="142">
        <v>250</v>
      </c>
      <c r="H33" s="122">
        <v>250</v>
      </c>
      <c r="I33" s="128">
        <f>I32</f>
        <v>3.1992400000000001E-6</v>
      </c>
      <c r="J33" s="131">
        <f>I32</f>
        <v>3.1992400000000001E-6</v>
      </c>
      <c r="K33" s="138" t="s">
        <v>205</v>
      </c>
      <c r="L33" s="117" t="s">
        <v>209</v>
      </c>
      <c r="M33" s="112" t="s">
        <v>223</v>
      </c>
    </row>
    <row r="34" spans="1:13" ht="30" x14ac:dyDescent="0.25">
      <c r="A34" s="113">
        <v>15</v>
      </c>
      <c r="B34" s="101" t="s">
        <v>231</v>
      </c>
      <c r="C34" s="102" t="s">
        <v>232</v>
      </c>
      <c r="D34" s="143"/>
      <c r="E34" s="144"/>
      <c r="F34" s="145"/>
      <c r="G34" s="146"/>
      <c r="H34" s="144"/>
      <c r="I34" s="147"/>
      <c r="J34" s="148"/>
      <c r="K34" s="149"/>
      <c r="L34" s="117" t="s">
        <v>233</v>
      </c>
      <c r="M34" s="118" t="s">
        <v>223</v>
      </c>
    </row>
    <row r="35" spans="1:13" ht="30" x14ac:dyDescent="0.25">
      <c r="A35" s="113">
        <v>16</v>
      </c>
      <c r="B35" s="101" t="s">
        <v>234</v>
      </c>
      <c r="C35" s="102" t="s">
        <v>235</v>
      </c>
      <c r="D35" s="121" t="s">
        <v>196</v>
      </c>
      <c r="E35" s="122" t="s">
        <v>188</v>
      </c>
      <c r="F35" s="123" t="s">
        <v>202</v>
      </c>
      <c r="G35" s="150">
        <v>200</v>
      </c>
      <c r="H35" s="107">
        <v>200</v>
      </c>
      <c r="I35" s="120">
        <f>Proc_Reactant!D16</f>
        <v>2.9815384615384615E-2</v>
      </c>
      <c r="J35" s="120">
        <f>Proc_Reactant!E16</f>
        <v>5.963076923076923E-2</v>
      </c>
      <c r="K35" s="151">
        <f>Proc_Reactant!B16+Proc_Reactant!F16</f>
        <v>9</v>
      </c>
      <c r="L35" s="117" t="s">
        <v>200</v>
      </c>
      <c r="M35" s="118" t="s">
        <v>191</v>
      </c>
    </row>
    <row r="36" spans="1:13" x14ac:dyDescent="0.25">
      <c r="A36" s="113">
        <v>16</v>
      </c>
      <c r="B36" s="101" t="s">
        <v>234</v>
      </c>
      <c r="C36" s="102" t="s">
        <v>236</v>
      </c>
      <c r="D36" s="121" t="s">
        <v>187</v>
      </c>
      <c r="E36" s="122" t="s">
        <v>188</v>
      </c>
      <c r="F36" s="123" t="s">
        <v>202</v>
      </c>
      <c r="G36" s="106">
        <v>250</v>
      </c>
      <c r="H36" s="107">
        <v>250</v>
      </c>
      <c r="I36" s="128">
        <f>'USE_Lab Chems(112TCA)'!Z3</f>
        <v>5.5005055611729021E-5</v>
      </c>
      <c r="J36" s="131">
        <f>'USE_Lab Chems(112TCA)'!AA3</f>
        <v>5.0597345803842222E-3</v>
      </c>
      <c r="K36" s="126">
        <f>'USE_Lab Chems(112TCA)'!AB3</f>
        <v>7</v>
      </c>
      <c r="L36" s="127" t="s">
        <v>204</v>
      </c>
      <c r="M36" s="118" t="s">
        <v>191</v>
      </c>
    </row>
    <row r="37" spans="1:13" x14ac:dyDescent="0.25">
      <c r="A37" s="113">
        <v>16</v>
      </c>
      <c r="B37" s="101" t="s">
        <v>234</v>
      </c>
      <c r="C37" s="102" t="s">
        <v>236</v>
      </c>
      <c r="D37" s="121" t="s">
        <v>187</v>
      </c>
      <c r="E37" s="104" t="s">
        <v>193</v>
      </c>
      <c r="F37" s="129" t="s">
        <v>205</v>
      </c>
      <c r="G37" s="106">
        <v>250</v>
      </c>
      <c r="H37" s="107">
        <v>250</v>
      </c>
      <c r="I37" s="128">
        <f>I36</f>
        <v>5.5005055611729021E-5</v>
      </c>
      <c r="J37" s="131">
        <f>I36</f>
        <v>5.5005055611729021E-5</v>
      </c>
      <c r="K37" s="138" t="s">
        <v>205</v>
      </c>
      <c r="L37" s="111" t="s">
        <v>209</v>
      </c>
      <c r="M37" s="112" t="s">
        <v>191</v>
      </c>
    </row>
    <row r="38" spans="1:13" x14ac:dyDescent="0.25">
      <c r="A38" s="113">
        <v>16</v>
      </c>
      <c r="B38" s="101" t="s">
        <v>234</v>
      </c>
      <c r="C38" s="102" t="s">
        <v>236</v>
      </c>
      <c r="D38" s="121" t="s">
        <v>196</v>
      </c>
      <c r="E38" s="122" t="s">
        <v>188</v>
      </c>
      <c r="F38" s="123" t="s">
        <v>202</v>
      </c>
      <c r="G38" s="106">
        <v>167</v>
      </c>
      <c r="H38" s="107">
        <v>167</v>
      </c>
      <c r="I38" s="128">
        <f>'USE_Lab Chems(112TCA)'!Z4</f>
        <v>1.2509830356139758E-5</v>
      </c>
      <c r="J38" s="131">
        <f>'USE_Lab Chems(112TCA)'!AA4</f>
        <v>5.3679968542860344E-4</v>
      </c>
      <c r="K38" s="126">
        <f>'USE_Lab Chems(112TCA)'!AB4</f>
        <v>22</v>
      </c>
      <c r="L38" s="127" t="s">
        <v>204</v>
      </c>
      <c r="M38" s="118" t="s">
        <v>191</v>
      </c>
    </row>
    <row r="39" spans="1:13" x14ac:dyDescent="0.25">
      <c r="A39" s="113">
        <v>16</v>
      </c>
      <c r="B39" s="101" t="s">
        <v>234</v>
      </c>
      <c r="C39" s="102" t="s">
        <v>236</v>
      </c>
      <c r="D39" s="121" t="s">
        <v>196</v>
      </c>
      <c r="E39" s="104" t="s">
        <v>193</v>
      </c>
      <c r="F39" s="129" t="s">
        <v>205</v>
      </c>
      <c r="G39" s="106">
        <v>167</v>
      </c>
      <c r="H39" s="107">
        <v>167</v>
      </c>
      <c r="I39" s="128">
        <f>I38</f>
        <v>1.2509830356139758E-5</v>
      </c>
      <c r="J39" s="131">
        <f>I38</f>
        <v>1.2509830356139758E-5</v>
      </c>
      <c r="K39" s="138" t="s">
        <v>205</v>
      </c>
      <c r="L39" s="111" t="s">
        <v>209</v>
      </c>
      <c r="M39" s="118" t="s">
        <v>191</v>
      </c>
    </row>
    <row r="40" spans="1:13" ht="30" x14ac:dyDescent="0.25">
      <c r="A40" s="113">
        <v>17</v>
      </c>
      <c r="B40" s="101" t="s">
        <v>237</v>
      </c>
      <c r="C40" s="102" t="s">
        <v>238</v>
      </c>
      <c r="D40" s="121" t="s">
        <v>187</v>
      </c>
      <c r="E40" s="122" t="s">
        <v>188</v>
      </c>
      <c r="F40" s="152" t="s">
        <v>205</v>
      </c>
      <c r="G40" s="106">
        <v>250</v>
      </c>
      <c r="H40" s="107">
        <v>250</v>
      </c>
      <c r="I40" s="153" t="s">
        <v>205</v>
      </c>
      <c r="J40" s="131">
        <f>'USE_Cleaning&amp;Furnishing'!AE2</f>
        <v>0.147094167</v>
      </c>
      <c r="K40" s="126">
        <v>1</v>
      </c>
      <c r="L40" s="117" t="s">
        <v>208</v>
      </c>
      <c r="M40" s="118" t="s">
        <v>191</v>
      </c>
    </row>
    <row r="41" spans="1:13" x14ac:dyDescent="0.25">
      <c r="A41" s="100">
        <v>18</v>
      </c>
      <c r="B41" s="114" t="s">
        <v>239</v>
      </c>
      <c r="C41" s="137" t="s">
        <v>239</v>
      </c>
      <c r="D41" s="121" t="s">
        <v>187</v>
      </c>
      <c r="E41" s="122" t="s">
        <v>188</v>
      </c>
      <c r="F41" s="129" t="s">
        <v>205</v>
      </c>
      <c r="G41" s="106">
        <v>250</v>
      </c>
      <c r="H41" s="107">
        <v>250</v>
      </c>
      <c r="I41" s="128">
        <f>'USE_Spot Cleaning'!H3</f>
        <v>0.17099999999999999</v>
      </c>
      <c r="J41" s="131">
        <f>'USE_Spot Cleaning'!H4</f>
        <v>1.615</v>
      </c>
      <c r="K41" s="154">
        <v>18</v>
      </c>
      <c r="L41" s="117" t="s">
        <v>240</v>
      </c>
      <c r="M41" s="118" t="s">
        <v>191</v>
      </c>
    </row>
    <row r="42" spans="1:13" x14ac:dyDescent="0.25">
      <c r="A42" s="100">
        <v>18</v>
      </c>
      <c r="B42" s="114" t="s">
        <v>239</v>
      </c>
      <c r="C42" s="137" t="s">
        <v>239</v>
      </c>
      <c r="D42" s="121" t="s">
        <v>187</v>
      </c>
      <c r="E42" s="104" t="s">
        <v>193</v>
      </c>
      <c r="F42" s="129" t="s">
        <v>205</v>
      </c>
      <c r="G42" s="106">
        <v>250</v>
      </c>
      <c r="H42" s="107">
        <v>250</v>
      </c>
      <c r="I42" s="128">
        <f>I41</f>
        <v>0.17099999999999999</v>
      </c>
      <c r="J42" s="131">
        <f>I41</f>
        <v>0.17099999999999999</v>
      </c>
      <c r="K42" s="138" t="s">
        <v>205</v>
      </c>
      <c r="L42" s="111" t="s">
        <v>209</v>
      </c>
      <c r="M42" s="118" t="s">
        <v>191</v>
      </c>
    </row>
    <row r="43" spans="1:13" x14ac:dyDescent="0.25">
      <c r="A43" s="100">
        <v>19</v>
      </c>
      <c r="B43" s="114" t="s">
        <v>241</v>
      </c>
      <c r="C43" s="102" t="s">
        <v>241</v>
      </c>
      <c r="D43" s="143"/>
      <c r="E43" s="144"/>
      <c r="F43" s="145"/>
      <c r="G43" s="146"/>
      <c r="H43" s="144"/>
      <c r="I43" s="147"/>
      <c r="J43" s="148"/>
      <c r="K43" s="149"/>
      <c r="L43" s="117" t="s">
        <v>233</v>
      </c>
      <c r="M43" s="118" t="s">
        <v>223</v>
      </c>
    </row>
    <row r="44" spans="1:13" ht="30" x14ac:dyDescent="0.25">
      <c r="A44" s="113">
        <v>20</v>
      </c>
      <c r="B44" s="114" t="s">
        <v>50</v>
      </c>
      <c r="C44" s="102" t="s">
        <v>50</v>
      </c>
      <c r="D44" s="121" t="s">
        <v>187</v>
      </c>
      <c r="E44" s="104" t="s">
        <v>193</v>
      </c>
      <c r="F44" s="129" t="s">
        <v>205</v>
      </c>
      <c r="G44" s="106">
        <v>250</v>
      </c>
      <c r="H44" s="155">
        <v>250</v>
      </c>
      <c r="I44" s="128">
        <f>Disposal!AT6</f>
        <v>1.6722115384615387E-2</v>
      </c>
      <c r="J44" s="131">
        <f>Disposal!AU6</f>
        <v>3.2430769230769235E-2</v>
      </c>
      <c r="K44" s="156">
        <f>Disposal!AW6</f>
        <v>4</v>
      </c>
      <c r="L44" s="127" t="s">
        <v>242</v>
      </c>
      <c r="M44" s="112" t="s">
        <v>191</v>
      </c>
    </row>
    <row r="45" spans="1:13" ht="30" x14ac:dyDescent="0.25">
      <c r="A45" s="113">
        <v>20</v>
      </c>
      <c r="B45" s="114" t="s">
        <v>50</v>
      </c>
      <c r="C45" s="102" t="s">
        <v>50</v>
      </c>
      <c r="D45" s="121" t="s">
        <v>196</v>
      </c>
      <c r="E45" s="122" t="s">
        <v>188</v>
      </c>
      <c r="F45" s="129" t="s">
        <v>205</v>
      </c>
      <c r="G45" s="157">
        <v>167</v>
      </c>
      <c r="H45" s="158">
        <v>167</v>
      </c>
      <c r="I45" s="128">
        <f>Disposal!AT4</f>
        <v>1.1295555555555557E-2</v>
      </c>
      <c r="J45" s="131">
        <f>Disposal!AU4</f>
        <v>2.2591111111111114E-2</v>
      </c>
      <c r="K45" s="126">
        <f>Disposal!AV4</f>
        <v>13</v>
      </c>
      <c r="L45" s="127" t="s">
        <v>242</v>
      </c>
      <c r="M45" s="118" t="s">
        <v>191</v>
      </c>
    </row>
    <row r="46" spans="1:13" ht="30.75" thickBot="1" x14ac:dyDescent="0.3">
      <c r="A46" s="100">
        <v>20</v>
      </c>
      <c r="B46" s="114" t="s">
        <v>50</v>
      </c>
      <c r="C46" s="102" t="s">
        <v>50</v>
      </c>
      <c r="D46" s="121" t="s">
        <v>196</v>
      </c>
      <c r="E46" s="122" t="s">
        <v>193</v>
      </c>
      <c r="F46" s="129" t="s">
        <v>205</v>
      </c>
      <c r="G46" s="159">
        <v>167</v>
      </c>
      <c r="H46" s="160">
        <v>167</v>
      </c>
      <c r="I46" s="161">
        <f>Disposal!AT7</f>
        <v>1.1080512820512822E-2</v>
      </c>
      <c r="J46" s="162">
        <f>Disposal!AU7</f>
        <v>2.2161025641025643E-2</v>
      </c>
      <c r="K46" s="163">
        <f>Disposal!AV7</f>
        <v>2</v>
      </c>
      <c r="L46" s="127" t="s">
        <v>242</v>
      </c>
      <c r="M46" s="118" t="s">
        <v>191</v>
      </c>
    </row>
  </sheetData>
  <sheetProtection sheet="1" objects="1" scenarios="1" formatCells="0" formatColumns="0" formatRows="0" sort="0" autoFilter="0"/>
  <autoFilter ref="A4:M46" xr:uid="{8559D294-2590-4F57-9363-CBA86CEE810F}"/>
  <mergeCells count="11">
    <mergeCell ref="M2:M4"/>
    <mergeCell ref="K2:K4"/>
    <mergeCell ref="L2:L4"/>
    <mergeCell ref="A2:A4"/>
    <mergeCell ref="C2:C4"/>
    <mergeCell ref="D2:D4"/>
    <mergeCell ref="E2:E4"/>
    <mergeCell ref="G2:H3"/>
    <mergeCell ref="I2:J2"/>
    <mergeCell ref="I3:J3"/>
    <mergeCell ref="F2:F4"/>
  </mergeCells>
  <conditionalFormatting sqref="I5:J11 I13:J46">
    <cfRule type="cellIs" dxfId="18" priority="10" operator="lessThan">
      <formula>0.1</formula>
    </cfRule>
    <cfRule type="cellIs" dxfId="17" priority="12" operator="between">
      <formula>1</formula>
      <formula>9.999</formula>
    </cfRule>
    <cfRule type="cellIs" dxfId="16" priority="13" operator="between">
      <formula>10</formula>
      <formula>9999.999</formula>
    </cfRule>
    <cfRule type="expression" dxfId="15" priority="14">
      <formula>"&gt;=10000"</formula>
    </cfRule>
  </conditionalFormatting>
  <conditionalFormatting sqref="I13:J46 I5:J11">
    <cfRule type="cellIs" dxfId="14" priority="11" operator="between">
      <formula>0.1</formula>
      <formula>0.999</formula>
    </cfRule>
  </conditionalFormatting>
  <conditionalFormatting sqref="I35:J35">
    <cfRule type="cellIs" dxfId="13" priority="1" operator="between">
      <formula>0.1</formula>
      <formula>0.999</formula>
    </cfRule>
    <cfRule type="cellIs" dxfId="12" priority="2" operator="between">
      <formula>1</formula>
      <formula>9.999</formula>
    </cfRule>
    <cfRule type="cellIs" dxfId="11" priority="3" operator="between">
      <formula>10</formula>
      <formula>9999.999</formula>
    </cfRule>
    <cfRule type="expression" dxfId="10" priority="4">
      <formula>"&gt;=10000"</formula>
    </cfRule>
  </conditionalFormatting>
  <conditionalFormatting sqref="I12:K12">
    <cfRule type="cellIs" dxfId="9" priority="5" operator="lessThan">
      <formula>0.1</formula>
    </cfRule>
    <cfRule type="cellIs" dxfId="8" priority="6" operator="between">
      <formula>0.1</formula>
      <formula>0.999</formula>
    </cfRule>
    <cfRule type="cellIs" dxfId="7" priority="7" operator="between">
      <formula>1</formula>
      <formula>9.999</formula>
    </cfRule>
    <cfRule type="cellIs" dxfId="6" priority="8" operator="between">
      <formula>10</formula>
      <formula>9999.999</formula>
    </cfRule>
    <cfRule type="expression" dxfId="5" priority="9">
      <formula>"&gt;=10000"</formula>
    </cfRule>
  </conditionalFormatting>
  <conditionalFormatting sqref="I35:K35">
    <cfRule type="cellIs" dxfId="4" priority="20" operator="lessThan">
      <formula>0.1</formula>
    </cfRule>
    <cfRule type="cellIs" dxfId="3" priority="21" operator="between">
      <formula>0.1</formula>
      <formula>0.999</formula>
    </cfRule>
    <cfRule type="cellIs" dxfId="2" priority="22" operator="between">
      <formula>1</formula>
      <formula>9.999</formula>
    </cfRule>
    <cfRule type="cellIs" dxfId="1" priority="23" operator="between">
      <formula>10</formula>
      <formula>9999.999</formula>
    </cfRule>
    <cfRule type="expression" dxfId="0" priority="24">
      <formula>"&gt;=10000"</formula>
    </cfRule>
  </conditionalFormatting>
  <pageMargins left="0.7" right="0.7" top="0.75" bottom="0.75" header="0.3" footer="0.3"/>
  <pageSetup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0089D-15F1-4F22-9B05-661EB6682F61}">
  <dimension ref="A1:CA114"/>
  <sheetViews>
    <sheetView zoomScale="85" zoomScaleNormal="85" workbookViewId="0">
      <selection activeCell="F13" sqref="F13"/>
    </sheetView>
  </sheetViews>
  <sheetFormatPr defaultColWidth="8.7109375" defaultRowHeight="15" x14ac:dyDescent="0.25"/>
  <cols>
    <col min="1" max="1" width="17.7109375" style="70" customWidth="1"/>
    <col min="2" max="2" width="20.28515625" style="70" customWidth="1"/>
    <col min="3" max="3" width="49.28515625" style="70" customWidth="1"/>
    <col min="4" max="4" width="10" style="70" customWidth="1"/>
    <col min="5" max="5" width="31" style="70" customWidth="1"/>
    <col min="6" max="6" width="24.5703125" style="70" customWidth="1"/>
    <col min="7" max="7" width="10" style="70" customWidth="1"/>
    <col min="8" max="8" width="14.5703125" style="70" customWidth="1"/>
    <col min="9" max="9" width="10" style="70" customWidth="1"/>
    <col min="10" max="10" width="59.7109375" style="70" customWidth="1"/>
    <col min="11" max="11" width="55.28515625" style="70" customWidth="1"/>
    <col min="12" max="12" width="10" style="70" customWidth="1"/>
    <col min="13" max="13" width="21.5703125" style="70" customWidth="1"/>
    <col min="14" max="14" width="19.5703125" style="70" customWidth="1"/>
    <col min="15" max="19" width="10" style="70" customWidth="1"/>
    <col min="20" max="16384" width="8.7109375" style="70"/>
  </cols>
  <sheetData>
    <row r="1" spans="1:79" ht="94.5" x14ac:dyDescent="0.25">
      <c r="A1" s="164" t="s">
        <v>243</v>
      </c>
      <c r="B1" s="164" t="s">
        <v>244</v>
      </c>
      <c r="C1" s="165" t="s">
        <v>245</v>
      </c>
      <c r="D1" s="164" t="s">
        <v>246</v>
      </c>
      <c r="E1" s="165" t="s">
        <v>247</v>
      </c>
      <c r="F1" s="164" t="s">
        <v>248</v>
      </c>
      <c r="G1" s="164" t="s">
        <v>249</v>
      </c>
      <c r="H1" s="164" t="s">
        <v>250</v>
      </c>
      <c r="I1" s="164" t="s">
        <v>251</v>
      </c>
      <c r="J1" s="165" t="s">
        <v>252</v>
      </c>
      <c r="K1" s="164" t="s">
        <v>253</v>
      </c>
      <c r="L1" s="164" t="s">
        <v>254</v>
      </c>
      <c r="M1" s="164" t="s">
        <v>255</v>
      </c>
      <c r="N1" s="164" t="s">
        <v>256</v>
      </c>
      <c r="O1" s="164" t="s">
        <v>257</v>
      </c>
      <c r="P1" s="164" t="s">
        <v>258</v>
      </c>
      <c r="Q1" s="164" t="s">
        <v>259</v>
      </c>
      <c r="R1" s="164" t="s">
        <v>260</v>
      </c>
      <c r="S1" s="164" t="s">
        <v>261</v>
      </c>
      <c r="T1" s="164" t="s">
        <v>262</v>
      </c>
      <c r="U1" s="164" t="s">
        <v>263</v>
      </c>
      <c r="V1" s="164" t="s">
        <v>264</v>
      </c>
      <c r="W1" s="164" t="s">
        <v>265</v>
      </c>
      <c r="X1" s="164" t="s">
        <v>266</v>
      </c>
      <c r="Y1" s="164" t="s">
        <v>267</v>
      </c>
      <c r="Z1" s="164" t="s">
        <v>268</v>
      </c>
      <c r="AA1" s="164" t="s">
        <v>269</v>
      </c>
      <c r="AB1" s="164" t="s">
        <v>270</v>
      </c>
      <c r="AC1" s="164" t="s">
        <v>271</v>
      </c>
      <c r="AD1" s="164" t="s">
        <v>272</v>
      </c>
      <c r="AE1" s="164" t="s">
        <v>273</v>
      </c>
      <c r="AF1" s="164" t="s">
        <v>274</v>
      </c>
      <c r="AG1" s="164" t="s">
        <v>275</v>
      </c>
      <c r="AH1" s="164" t="s">
        <v>276</v>
      </c>
      <c r="AI1" s="164" t="s">
        <v>277</v>
      </c>
      <c r="AJ1" s="164" t="s">
        <v>278</v>
      </c>
      <c r="AK1" s="164" t="s">
        <v>279</v>
      </c>
      <c r="AL1" s="164" t="s">
        <v>280</v>
      </c>
      <c r="AM1" s="164" t="s">
        <v>281</v>
      </c>
      <c r="AN1" s="164" t="s">
        <v>282</v>
      </c>
      <c r="AO1" s="164" t="s">
        <v>283</v>
      </c>
      <c r="AP1" s="164" t="s">
        <v>284</v>
      </c>
      <c r="AQ1" s="164" t="s">
        <v>285</v>
      </c>
      <c r="AR1" s="164" t="s">
        <v>286</v>
      </c>
      <c r="AS1" s="164" t="s">
        <v>287</v>
      </c>
      <c r="AT1" s="164" t="s">
        <v>288</v>
      </c>
      <c r="AU1" s="164" t="s">
        <v>289</v>
      </c>
      <c r="AV1" s="164" t="s">
        <v>290</v>
      </c>
      <c r="AW1" s="164" t="s">
        <v>291</v>
      </c>
      <c r="AX1" s="164" t="s">
        <v>292</v>
      </c>
      <c r="AY1" s="164" t="s">
        <v>293</v>
      </c>
      <c r="AZ1" s="164" t="s">
        <v>294</v>
      </c>
      <c r="BA1" s="164" t="s">
        <v>295</v>
      </c>
      <c r="BB1" s="164" t="s">
        <v>296</v>
      </c>
      <c r="BC1" s="164" t="s">
        <v>297</v>
      </c>
      <c r="BD1" s="164" t="s">
        <v>298</v>
      </c>
      <c r="BE1" s="164" t="s">
        <v>299</v>
      </c>
      <c r="BF1" s="164" t="s">
        <v>300</v>
      </c>
      <c r="BG1" s="164" t="s">
        <v>301</v>
      </c>
      <c r="BH1" s="164" t="s">
        <v>302</v>
      </c>
      <c r="BI1" s="164" t="s">
        <v>303</v>
      </c>
      <c r="BJ1" s="164" t="s">
        <v>304</v>
      </c>
      <c r="BK1" s="164" t="s">
        <v>305</v>
      </c>
      <c r="BL1" s="164" t="s">
        <v>306</v>
      </c>
      <c r="BM1" s="164" t="s">
        <v>307</v>
      </c>
      <c r="BN1" s="164" t="s">
        <v>308</v>
      </c>
      <c r="BO1" s="164" t="s">
        <v>309</v>
      </c>
      <c r="BP1" s="164" t="s">
        <v>310</v>
      </c>
      <c r="BQ1" s="164" t="s">
        <v>311</v>
      </c>
      <c r="BR1" s="164" t="s">
        <v>312</v>
      </c>
      <c r="BS1" s="164" t="s">
        <v>313</v>
      </c>
      <c r="BT1" s="164" t="s">
        <v>314</v>
      </c>
      <c r="BU1" s="164" t="s">
        <v>315</v>
      </c>
      <c r="BV1" s="164" t="s">
        <v>316</v>
      </c>
      <c r="BW1" s="164" t="s">
        <v>317</v>
      </c>
      <c r="BX1" s="164" t="s">
        <v>318</v>
      </c>
      <c r="BY1" s="164" t="s">
        <v>319</v>
      </c>
      <c r="BZ1" s="164" t="s">
        <v>320</v>
      </c>
      <c r="CA1" s="166" t="s">
        <v>320</v>
      </c>
    </row>
    <row r="2" spans="1:79" s="170" customFormat="1" ht="47.25" x14ac:dyDescent="0.25">
      <c r="A2" s="167">
        <v>21711</v>
      </c>
      <c r="B2" s="167" t="s">
        <v>321</v>
      </c>
      <c r="C2" s="168" t="s">
        <v>322</v>
      </c>
      <c r="D2" s="167" t="s">
        <v>323</v>
      </c>
      <c r="E2" s="168" t="s">
        <v>195</v>
      </c>
      <c r="F2" s="167" t="s">
        <v>324</v>
      </c>
      <c r="G2" s="167" t="s">
        <v>325</v>
      </c>
      <c r="H2" s="167" t="s">
        <v>326</v>
      </c>
      <c r="I2" s="167" t="s">
        <v>327</v>
      </c>
      <c r="J2" s="168" t="s">
        <v>328</v>
      </c>
      <c r="K2" s="167"/>
      <c r="L2" s="167"/>
      <c r="M2" s="167"/>
      <c r="N2" s="167" t="s">
        <v>329</v>
      </c>
      <c r="O2" s="167"/>
      <c r="P2" s="167"/>
      <c r="Q2" s="167"/>
      <c r="R2" s="167"/>
      <c r="S2" s="167"/>
      <c r="T2" s="167" t="s">
        <v>330</v>
      </c>
      <c r="U2" s="167" t="s">
        <v>331</v>
      </c>
      <c r="V2" s="167" t="s">
        <v>330</v>
      </c>
      <c r="W2" s="167" t="s">
        <v>332</v>
      </c>
      <c r="X2" s="167" t="s">
        <v>123</v>
      </c>
      <c r="Y2" s="167" t="s">
        <v>333</v>
      </c>
      <c r="Z2" s="167" t="s">
        <v>127</v>
      </c>
      <c r="AA2" s="167" t="s">
        <v>334</v>
      </c>
      <c r="AB2" s="167" t="s">
        <v>123</v>
      </c>
      <c r="AC2" s="167" t="s">
        <v>335</v>
      </c>
      <c r="AD2" s="167" t="s">
        <v>123</v>
      </c>
      <c r="AE2" s="167" t="s">
        <v>336</v>
      </c>
      <c r="AF2" s="167" t="s">
        <v>330</v>
      </c>
      <c r="AG2" s="167" t="s">
        <v>337</v>
      </c>
      <c r="AH2" s="167" t="s">
        <v>123</v>
      </c>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9"/>
    </row>
    <row r="3" spans="1:79" ht="63" x14ac:dyDescent="0.25">
      <c r="A3" s="171">
        <v>24793</v>
      </c>
      <c r="B3" s="171" t="s">
        <v>338</v>
      </c>
      <c r="C3" s="172" t="s">
        <v>339</v>
      </c>
      <c r="D3" s="171" t="s">
        <v>323</v>
      </c>
      <c r="E3" s="172" t="s">
        <v>340</v>
      </c>
      <c r="F3" s="171" t="s">
        <v>324</v>
      </c>
      <c r="G3" s="171"/>
      <c r="H3" s="171" t="s">
        <v>341</v>
      </c>
      <c r="I3" s="171"/>
      <c r="J3" s="172" t="s">
        <v>342</v>
      </c>
      <c r="K3" s="171" t="s">
        <v>343</v>
      </c>
      <c r="L3" s="171"/>
      <c r="M3" s="171"/>
      <c r="N3" s="171"/>
      <c r="O3" s="171"/>
      <c r="P3" s="171"/>
      <c r="Q3" s="171"/>
      <c r="R3" s="171"/>
      <c r="S3" s="171" t="s">
        <v>344</v>
      </c>
      <c r="T3" s="171" t="s">
        <v>330</v>
      </c>
      <c r="U3" s="171" t="s">
        <v>345</v>
      </c>
      <c r="V3" s="171" t="s">
        <v>330</v>
      </c>
      <c r="W3" s="171" t="s">
        <v>346</v>
      </c>
      <c r="X3" s="171" t="s">
        <v>347</v>
      </c>
      <c r="Y3" s="171" t="s">
        <v>348</v>
      </c>
      <c r="Z3" s="171" t="s">
        <v>127</v>
      </c>
      <c r="AA3" s="171" t="s">
        <v>349</v>
      </c>
      <c r="AB3" s="171" t="s">
        <v>330</v>
      </c>
      <c r="AC3" s="171" t="s">
        <v>350</v>
      </c>
      <c r="AD3" s="171" t="s">
        <v>127</v>
      </c>
      <c r="AE3" s="171" t="s">
        <v>351</v>
      </c>
      <c r="AF3" s="171" t="s">
        <v>127</v>
      </c>
      <c r="AG3" s="171" t="s">
        <v>352</v>
      </c>
      <c r="AH3" s="171" t="s">
        <v>347</v>
      </c>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4"/>
    </row>
    <row r="4" spans="1:79" ht="15.75" x14ac:dyDescent="0.25">
      <c r="A4" s="171">
        <v>27010</v>
      </c>
      <c r="B4" s="171" t="s">
        <v>353</v>
      </c>
      <c r="C4" s="171" t="s">
        <v>354</v>
      </c>
      <c r="D4" s="171" t="s">
        <v>323</v>
      </c>
      <c r="E4" s="171" t="s">
        <v>355</v>
      </c>
      <c r="F4" s="171" t="s">
        <v>324</v>
      </c>
      <c r="G4" s="171"/>
      <c r="H4" s="171" t="s">
        <v>341</v>
      </c>
      <c r="I4" s="171" t="s">
        <v>356</v>
      </c>
      <c r="J4" s="171"/>
      <c r="K4" s="171" t="s">
        <v>357</v>
      </c>
      <c r="L4" s="171"/>
      <c r="M4" s="171"/>
      <c r="N4" s="171"/>
      <c r="O4" s="171"/>
      <c r="P4" s="171" t="s">
        <v>358</v>
      </c>
      <c r="Q4" s="171"/>
      <c r="R4" s="171"/>
      <c r="S4" s="171"/>
      <c r="T4" s="171" t="s">
        <v>123</v>
      </c>
      <c r="U4" s="171" t="s">
        <v>359</v>
      </c>
      <c r="V4" s="171" t="s">
        <v>330</v>
      </c>
      <c r="W4" s="171" t="s">
        <v>346</v>
      </c>
      <c r="X4" s="171" t="s">
        <v>123</v>
      </c>
      <c r="Y4" s="171" t="s">
        <v>360</v>
      </c>
      <c r="Z4" s="171" t="s">
        <v>127</v>
      </c>
      <c r="AA4" s="171" t="s">
        <v>361</v>
      </c>
      <c r="AB4" s="171" t="s">
        <v>127</v>
      </c>
      <c r="AC4" s="171" t="s">
        <v>362</v>
      </c>
      <c r="AD4" s="171" t="s">
        <v>127</v>
      </c>
      <c r="AE4" s="171" t="s">
        <v>363</v>
      </c>
      <c r="AF4" s="171" t="s">
        <v>123</v>
      </c>
      <c r="AG4" s="171" t="s">
        <v>364</v>
      </c>
      <c r="AH4" s="171" t="s">
        <v>123</v>
      </c>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4"/>
    </row>
    <row r="5" spans="1:79" ht="15.75" x14ac:dyDescent="0.25">
      <c r="A5" s="173">
        <v>32206</v>
      </c>
      <c r="B5" s="173" t="s">
        <v>365</v>
      </c>
      <c r="C5" s="173" t="s">
        <v>366</v>
      </c>
      <c r="D5" s="173" t="s">
        <v>323</v>
      </c>
      <c r="E5" s="173" t="s">
        <v>367</v>
      </c>
      <c r="F5" s="173" t="s">
        <v>324</v>
      </c>
      <c r="G5" s="173"/>
      <c r="H5" s="173" t="s">
        <v>368</v>
      </c>
      <c r="I5" s="173" t="s">
        <v>369</v>
      </c>
      <c r="J5" s="173"/>
      <c r="K5" s="173"/>
      <c r="L5" s="173"/>
      <c r="M5" s="173"/>
      <c r="N5" s="173"/>
      <c r="O5" s="173"/>
      <c r="P5" s="173"/>
      <c r="Q5" s="173"/>
      <c r="R5" s="173"/>
      <c r="S5" s="173" t="s">
        <v>370</v>
      </c>
      <c r="T5" s="173"/>
      <c r="U5" s="173"/>
      <c r="V5" s="173"/>
      <c r="W5" s="173"/>
      <c r="X5" s="173"/>
      <c r="Y5" s="173"/>
      <c r="Z5" s="173"/>
      <c r="AA5" s="173"/>
      <c r="AB5" s="173"/>
      <c r="AC5" s="173"/>
      <c r="AD5" s="173"/>
      <c r="AE5" s="173"/>
      <c r="AF5" s="173"/>
      <c r="AG5" s="173"/>
      <c r="AH5" s="173"/>
      <c r="AI5" s="173" t="s">
        <v>330</v>
      </c>
      <c r="AJ5" s="171" t="s">
        <v>371</v>
      </c>
      <c r="AK5" s="173" t="s">
        <v>330</v>
      </c>
      <c r="AL5" s="173" t="s">
        <v>332</v>
      </c>
      <c r="AM5" s="173" t="s">
        <v>330</v>
      </c>
      <c r="AN5" s="173" t="s">
        <v>372</v>
      </c>
      <c r="AO5" s="173" t="s">
        <v>123</v>
      </c>
      <c r="AP5" s="173" t="s">
        <v>373</v>
      </c>
      <c r="AQ5" s="173" t="s">
        <v>330</v>
      </c>
      <c r="AR5" s="171" t="s">
        <v>374</v>
      </c>
      <c r="AS5" s="173" t="s">
        <v>330</v>
      </c>
      <c r="AT5" s="173" t="s">
        <v>375</v>
      </c>
      <c r="AU5" s="173" t="s">
        <v>330</v>
      </c>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4"/>
    </row>
    <row r="6" spans="1:79" ht="15.75" x14ac:dyDescent="0.25">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1" t="s">
        <v>376</v>
      </c>
      <c r="AK6" s="173"/>
      <c r="AL6" s="173"/>
      <c r="AM6" s="173"/>
      <c r="AN6" s="173"/>
      <c r="AO6" s="173"/>
      <c r="AP6" s="173"/>
      <c r="AQ6" s="173"/>
      <c r="AR6" s="171" t="s">
        <v>377</v>
      </c>
      <c r="AS6" s="173"/>
      <c r="AT6" s="173"/>
      <c r="AU6" s="173"/>
      <c r="AV6" s="173"/>
      <c r="AW6" s="173"/>
      <c r="AX6" s="173"/>
      <c r="AY6" s="173"/>
      <c r="AZ6" s="173"/>
      <c r="BA6" s="173"/>
      <c r="BB6" s="173"/>
      <c r="BC6" s="173"/>
      <c r="BD6" s="173"/>
      <c r="BE6" s="173"/>
      <c r="BF6" s="173"/>
      <c r="BG6" s="173"/>
      <c r="BH6" s="173"/>
      <c r="BI6" s="173"/>
      <c r="BJ6" s="173"/>
      <c r="BK6" s="173"/>
      <c r="BL6" s="173"/>
      <c r="BM6" s="173"/>
      <c r="BN6" s="173"/>
      <c r="BO6" s="173"/>
      <c r="BP6" s="173"/>
      <c r="BQ6" s="173"/>
      <c r="BR6" s="173"/>
      <c r="BS6" s="173"/>
      <c r="BT6" s="173"/>
      <c r="BU6" s="173"/>
      <c r="BV6" s="173"/>
      <c r="BW6" s="173"/>
      <c r="BX6" s="173"/>
      <c r="BY6" s="173"/>
      <c r="BZ6" s="173"/>
      <c r="CA6" s="4"/>
    </row>
    <row r="7" spans="1:79" ht="15.75" x14ac:dyDescent="0.25">
      <c r="A7" s="173"/>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1"/>
      <c r="AK7" s="173"/>
      <c r="AL7" s="173"/>
      <c r="AM7" s="173"/>
      <c r="AN7" s="173"/>
      <c r="AO7" s="173"/>
      <c r="AP7" s="173"/>
      <c r="AQ7" s="173"/>
      <c r="AR7" s="171" t="s">
        <v>378</v>
      </c>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4"/>
    </row>
    <row r="8" spans="1:79" ht="15.75" x14ac:dyDescent="0.25">
      <c r="A8" s="171">
        <v>81628</v>
      </c>
      <c r="B8" s="171" t="s">
        <v>379</v>
      </c>
      <c r="C8" s="171" t="s">
        <v>380</v>
      </c>
      <c r="D8" s="171" t="s">
        <v>323</v>
      </c>
      <c r="E8" s="171" t="s">
        <v>381</v>
      </c>
      <c r="F8" s="171" t="s">
        <v>324</v>
      </c>
      <c r="G8" s="171" t="s">
        <v>382</v>
      </c>
      <c r="H8" s="171" t="s">
        <v>326</v>
      </c>
      <c r="I8" s="171" t="s">
        <v>327</v>
      </c>
      <c r="J8" s="171"/>
      <c r="K8" s="171" t="s">
        <v>383</v>
      </c>
      <c r="L8" s="171"/>
      <c r="M8" s="171"/>
      <c r="N8" s="171" t="s">
        <v>384</v>
      </c>
      <c r="O8" s="171" t="s">
        <v>385</v>
      </c>
      <c r="P8" s="171">
        <v>26</v>
      </c>
      <c r="Q8" s="171"/>
      <c r="R8" s="171"/>
      <c r="S8" s="171"/>
      <c r="T8" s="171" t="s">
        <v>330</v>
      </c>
      <c r="U8" s="171" t="s">
        <v>386</v>
      </c>
      <c r="V8" s="171" t="s">
        <v>330</v>
      </c>
      <c r="W8" s="171" t="s">
        <v>346</v>
      </c>
      <c r="X8" s="171" t="s">
        <v>330</v>
      </c>
      <c r="Y8" s="171" t="s">
        <v>387</v>
      </c>
      <c r="Z8" s="171" t="s">
        <v>127</v>
      </c>
      <c r="AA8" s="171" t="s">
        <v>388</v>
      </c>
      <c r="AB8" s="171" t="s">
        <v>127</v>
      </c>
      <c r="AC8" s="171" t="s">
        <v>389</v>
      </c>
      <c r="AD8" s="171" t="s">
        <v>127</v>
      </c>
      <c r="AE8" s="171" t="s">
        <v>390</v>
      </c>
      <c r="AF8" s="171" t="s">
        <v>127</v>
      </c>
      <c r="AG8" s="171" t="s">
        <v>391</v>
      </c>
      <c r="AH8" s="171" t="s">
        <v>123</v>
      </c>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4"/>
    </row>
    <row r="9" spans="1:79" ht="15.75" x14ac:dyDescent="0.25">
      <c r="A9" s="171">
        <v>192177</v>
      </c>
      <c r="B9" s="171" t="s">
        <v>392</v>
      </c>
      <c r="C9" s="171" t="s">
        <v>393</v>
      </c>
      <c r="D9" s="171" t="s">
        <v>323</v>
      </c>
      <c r="E9" s="171" t="s">
        <v>367</v>
      </c>
      <c r="F9" s="171" t="s">
        <v>324</v>
      </c>
      <c r="G9" s="171"/>
      <c r="H9" s="171" t="s">
        <v>394</v>
      </c>
      <c r="I9" s="171" t="s">
        <v>395</v>
      </c>
      <c r="J9" s="171"/>
      <c r="K9" s="171"/>
      <c r="L9" s="171"/>
      <c r="M9" s="171"/>
      <c r="N9" s="171"/>
      <c r="O9" s="171"/>
      <c r="P9" s="171"/>
      <c r="Q9" s="171" t="s">
        <v>396</v>
      </c>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t="s">
        <v>330</v>
      </c>
      <c r="BL9" s="171" t="s">
        <v>397</v>
      </c>
      <c r="BM9" s="171" t="s">
        <v>330</v>
      </c>
      <c r="BN9" s="171" t="s">
        <v>332</v>
      </c>
      <c r="BO9" s="171" t="s">
        <v>330</v>
      </c>
      <c r="BP9" s="171" t="s">
        <v>398</v>
      </c>
      <c r="BQ9" s="171" t="s">
        <v>123</v>
      </c>
      <c r="BR9" s="171" t="s">
        <v>399</v>
      </c>
      <c r="BS9" s="171" t="s">
        <v>330</v>
      </c>
      <c r="BT9" s="171" t="s">
        <v>400</v>
      </c>
      <c r="BU9" s="171" t="s">
        <v>330</v>
      </c>
      <c r="BV9" s="171" t="s">
        <v>401</v>
      </c>
      <c r="BW9" s="171" t="s">
        <v>330</v>
      </c>
      <c r="BX9" s="171" t="s">
        <v>402</v>
      </c>
      <c r="BY9" s="171"/>
      <c r="BZ9" s="171" t="s">
        <v>330</v>
      </c>
      <c r="CA9" s="4"/>
    </row>
    <row r="10" spans="1:79" ht="15.75" x14ac:dyDescent="0.25">
      <c r="A10" s="171">
        <v>659704</v>
      </c>
      <c r="B10" s="171" t="s">
        <v>403</v>
      </c>
      <c r="C10" s="171" t="s">
        <v>404</v>
      </c>
      <c r="D10" s="171" t="s">
        <v>323</v>
      </c>
      <c r="E10" s="171" t="s">
        <v>405</v>
      </c>
      <c r="F10" s="171" t="s">
        <v>324</v>
      </c>
      <c r="G10" s="171"/>
      <c r="H10" s="171" t="s">
        <v>368</v>
      </c>
      <c r="I10" s="171" t="s">
        <v>369</v>
      </c>
      <c r="J10" s="171"/>
      <c r="K10" s="171"/>
      <c r="L10" s="171"/>
      <c r="M10" s="171" t="s">
        <v>406</v>
      </c>
      <c r="N10" s="171" t="s">
        <v>407</v>
      </c>
      <c r="O10" s="171"/>
      <c r="P10" s="171"/>
      <c r="Q10" s="171" t="s">
        <v>408</v>
      </c>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c r="BI10" s="171"/>
      <c r="BJ10" s="171"/>
      <c r="BK10" s="171" t="s">
        <v>123</v>
      </c>
      <c r="BL10" s="171" t="s">
        <v>409</v>
      </c>
      <c r="BM10" s="171" t="s">
        <v>330</v>
      </c>
      <c r="BN10" s="171" t="s">
        <v>410</v>
      </c>
      <c r="BO10" s="171" t="s">
        <v>123</v>
      </c>
      <c r="BP10" s="171" t="s">
        <v>411</v>
      </c>
      <c r="BQ10" s="171" t="s">
        <v>127</v>
      </c>
      <c r="BR10" s="171" t="s">
        <v>412</v>
      </c>
      <c r="BS10" s="171" t="s">
        <v>330</v>
      </c>
      <c r="BT10" s="171" t="s">
        <v>413</v>
      </c>
      <c r="BU10" s="171" t="s">
        <v>330</v>
      </c>
      <c r="BV10" s="171" t="s">
        <v>414</v>
      </c>
      <c r="BW10" s="171" t="s">
        <v>123</v>
      </c>
      <c r="BX10" s="171" t="s">
        <v>415</v>
      </c>
      <c r="BY10" s="171"/>
      <c r="BZ10" s="171" t="s">
        <v>123</v>
      </c>
      <c r="CA10" s="4"/>
    </row>
    <row r="11" spans="1:79" ht="15.75" x14ac:dyDescent="0.25">
      <c r="A11" s="171">
        <v>664488</v>
      </c>
      <c r="B11" s="171" t="s">
        <v>416</v>
      </c>
      <c r="C11" s="171" t="s">
        <v>417</v>
      </c>
      <c r="D11" s="171" t="s">
        <v>323</v>
      </c>
      <c r="E11" s="171" t="s">
        <v>340</v>
      </c>
      <c r="F11" s="171" t="s">
        <v>324</v>
      </c>
      <c r="G11" s="171"/>
      <c r="H11" s="171" t="s">
        <v>341</v>
      </c>
      <c r="I11" s="171" t="s">
        <v>356</v>
      </c>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1"/>
      <c r="BA11" s="171"/>
      <c r="BB11" s="171"/>
      <c r="BC11" s="171"/>
      <c r="BD11" s="171"/>
      <c r="BE11" s="171"/>
      <c r="BF11" s="171"/>
      <c r="BG11" s="171"/>
      <c r="BH11" s="171"/>
      <c r="BI11" s="171"/>
      <c r="BJ11" s="171"/>
      <c r="BK11" s="171" t="s">
        <v>330</v>
      </c>
      <c r="BL11" s="171" t="s">
        <v>418</v>
      </c>
      <c r="BM11" s="171" t="s">
        <v>330</v>
      </c>
      <c r="BN11" s="171" t="s">
        <v>332</v>
      </c>
      <c r="BO11" s="171" t="s">
        <v>330</v>
      </c>
      <c r="BP11" s="171" t="s">
        <v>419</v>
      </c>
      <c r="BQ11" s="171" t="s">
        <v>123</v>
      </c>
      <c r="BR11" s="171" t="s">
        <v>420</v>
      </c>
      <c r="BS11" s="171" t="s">
        <v>421</v>
      </c>
      <c r="BT11" s="171" t="s">
        <v>422</v>
      </c>
      <c r="BU11" s="171" t="s">
        <v>330</v>
      </c>
      <c r="BV11" s="171" t="s">
        <v>423</v>
      </c>
      <c r="BW11" s="171" t="s">
        <v>127</v>
      </c>
      <c r="BX11" s="171" t="s">
        <v>424</v>
      </c>
      <c r="BY11" s="171"/>
      <c r="BZ11" s="171" t="s">
        <v>330</v>
      </c>
      <c r="CA11" s="4"/>
    </row>
    <row r="12" spans="1:79" ht="47.25" x14ac:dyDescent="0.25">
      <c r="A12" s="171">
        <v>666726</v>
      </c>
      <c r="B12" s="171" t="s">
        <v>353</v>
      </c>
      <c r="C12" s="172" t="s">
        <v>425</v>
      </c>
      <c r="D12" s="171" t="s">
        <v>323</v>
      </c>
      <c r="E12" s="172" t="s">
        <v>426</v>
      </c>
      <c r="F12" s="171" t="s">
        <v>324</v>
      </c>
      <c r="G12" s="171"/>
      <c r="H12" s="171" t="s">
        <v>341</v>
      </c>
      <c r="I12" s="171" t="s">
        <v>427</v>
      </c>
      <c r="J12" s="172" t="s">
        <v>428</v>
      </c>
      <c r="K12" s="171"/>
      <c r="L12" s="171"/>
      <c r="M12" s="171"/>
      <c r="N12" s="171"/>
      <c r="O12" s="171"/>
      <c r="P12" s="171" t="s">
        <v>429</v>
      </c>
      <c r="Q12" s="171"/>
      <c r="R12" s="171"/>
      <c r="S12" s="171" t="s">
        <v>430</v>
      </c>
      <c r="T12" s="171" t="s">
        <v>330</v>
      </c>
      <c r="U12" s="171" t="s">
        <v>431</v>
      </c>
      <c r="V12" s="171" t="s">
        <v>330</v>
      </c>
      <c r="W12" s="171" t="s">
        <v>332</v>
      </c>
      <c r="X12" s="171" t="s">
        <v>330</v>
      </c>
      <c r="Y12" s="171" t="s">
        <v>432</v>
      </c>
      <c r="Z12" s="171" t="s">
        <v>123</v>
      </c>
      <c r="AA12" s="171" t="s">
        <v>433</v>
      </c>
      <c r="AB12" s="171" t="s">
        <v>127</v>
      </c>
      <c r="AC12" s="171" t="s">
        <v>434</v>
      </c>
      <c r="AD12" s="171" t="s">
        <v>123</v>
      </c>
      <c r="AE12" s="171" t="s">
        <v>435</v>
      </c>
      <c r="AF12" s="171" t="s">
        <v>127</v>
      </c>
      <c r="AG12" s="171" t="s">
        <v>352</v>
      </c>
      <c r="AH12" s="171" t="s">
        <v>123</v>
      </c>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71"/>
      <c r="BU12" s="171"/>
      <c r="BV12" s="171"/>
      <c r="BW12" s="171"/>
      <c r="BX12" s="171"/>
      <c r="BY12" s="171"/>
      <c r="BZ12" s="171"/>
      <c r="CA12" s="174"/>
    </row>
    <row r="13" spans="1:79" ht="144.6" customHeight="1" x14ac:dyDescent="0.25">
      <c r="A13" s="171">
        <v>666726</v>
      </c>
      <c r="B13" s="171" t="s">
        <v>353</v>
      </c>
      <c r="C13" s="172" t="s">
        <v>425</v>
      </c>
      <c r="D13" s="171" t="s">
        <v>323</v>
      </c>
      <c r="E13" s="172" t="s">
        <v>436</v>
      </c>
      <c r="F13" s="171" t="s">
        <v>324</v>
      </c>
      <c r="G13" s="171"/>
      <c r="H13" s="171" t="s">
        <v>341</v>
      </c>
      <c r="I13" s="171" t="s">
        <v>427</v>
      </c>
      <c r="J13" s="172" t="s">
        <v>437</v>
      </c>
      <c r="K13" s="171"/>
      <c r="L13" s="171"/>
      <c r="M13" s="171"/>
      <c r="N13" s="171"/>
      <c r="O13" s="171"/>
      <c r="P13" s="171" t="s">
        <v>438</v>
      </c>
      <c r="Q13" s="171"/>
      <c r="R13" s="171"/>
      <c r="S13" s="171"/>
      <c r="T13" s="171" t="s">
        <v>330</v>
      </c>
      <c r="U13" s="171" t="s">
        <v>439</v>
      </c>
      <c r="V13" s="171" t="s">
        <v>330</v>
      </c>
      <c r="W13" s="171" t="s">
        <v>440</v>
      </c>
      <c r="X13" s="171" t="s">
        <v>330</v>
      </c>
      <c r="Y13" s="171" t="s">
        <v>441</v>
      </c>
      <c r="Z13" s="171" t="s">
        <v>123</v>
      </c>
      <c r="AA13" s="171" t="s">
        <v>433</v>
      </c>
      <c r="AB13" s="171" t="s">
        <v>123</v>
      </c>
      <c r="AC13" s="171" t="s">
        <v>442</v>
      </c>
      <c r="AD13" s="171" t="s">
        <v>123</v>
      </c>
      <c r="AE13" s="171" t="s">
        <v>435</v>
      </c>
      <c r="AF13" s="171" t="s">
        <v>127</v>
      </c>
      <c r="AG13" s="171" t="s">
        <v>352</v>
      </c>
      <c r="AH13" s="171" t="s">
        <v>123</v>
      </c>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71"/>
      <c r="BI13" s="171"/>
      <c r="BJ13" s="171"/>
      <c r="BK13" s="171"/>
      <c r="BL13" s="171"/>
      <c r="BM13" s="171"/>
      <c r="BN13" s="171"/>
      <c r="BO13" s="171"/>
      <c r="BP13" s="171"/>
      <c r="BQ13" s="171"/>
      <c r="BR13" s="171"/>
      <c r="BS13" s="171"/>
      <c r="BT13" s="171"/>
      <c r="BU13" s="171"/>
      <c r="BV13" s="171"/>
      <c r="BW13" s="171"/>
      <c r="BX13" s="171"/>
      <c r="BY13" s="171"/>
      <c r="BZ13" s="171"/>
      <c r="CA13" s="4"/>
    </row>
    <row r="14" spans="1:79" ht="15.75" x14ac:dyDescent="0.25">
      <c r="A14" s="173">
        <v>1056993</v>
      </c>
      <c r="B14" s="173" t="s">
        <v>443</v>
      </c>
      <c r="C14" s="173" t="s">
        <v>444</v>
      </c>
      <c r="D14" s="173" t="s">
        <v>323</v>
      </c>
      <c r="E14" s="173" t="s">
        <v>445</v>
      </c>
      <c r="F14" s="173" t="s">
        <v>324</v>
      </c>
      <c r="G14" s="173"/>
      <c r="H14" s="173" t="s">
        <v>341</v>
      </c>
      <c r="I14" s="173" t="s">
        <v>327</v>
      </c>
      <c r="J14" s="173"/>
      <c r="K14" s="173" t="s">
        <v>446</v>
      </c>
      <c r="L14" s="173"/>
      <c r="M14" s="173"/>
      <c r="N14" s="173"/>
      <c r="O14" s="173"/>
      <c r="P14" s="173"/>
      <c r="Q14" s="173"/>
      <c r="R14" s="173"/>
      <c r="S14" s="173" t="s">
        <v>447</v>
      </c>
      <c r="T14" s="173" t="s">
        <v>123</v>
      </c>
      <c r="U14" s="173" t="s">
        <v>448</v>
      </c>
      <c r="V14" s="173" t="s">
        <v>123</v>
      </c>
      <c r="W14" s="173" t="s">
        <v>449</v>
      </c>
      <c r="X14" s="173" t="s">
        <v>127</v>
      </c>
      <c r="Y14" s="173" t="s">
        <v>450</v>
      </c>
      <c r="Z14" s="173" t="s">
        <v>123</v>
      </c>
      <c r="AA14" s="173" t="s">
        <v>451</v>
      </c>
      <c r="AB14" s="173" t="s">
        <v>127</v>
      </c>
      <c r="AC14" s="173" t="s">
        <v>452</v>
      </c>
      <c r="AD14" s="173" t="s">
        <v>347</v>
      </c>
      <c r="AE14" s="171" t="s">
        <v>453</v>
      </c>
      <c r="AF14" s="173" t="s">
        <v>127</v>
      </c>
      <c r="AG14" s="173" t="s">
        <v>352</v>
      </c>
      <c r="AH14" s="173" t="s">
        <v>347</v>
      </c>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3"/>
      <c r="BJ14" s="173"/>
      <c r="BK14" s="173"/>
      <c r="BL14" s="173"/>
      <c r="BM14" s="173"/>
      <c r="BN14" s="173"/>
      <c r="BO14" s="173"/>
      <c r="BP14" s="173"/>
      <c r="BQ14" s="173"/>
      <c r="BR14" s="173"/>
      <c r="BS14" s="173"/>
      <c r="BT14" s="173"/>
      <c r="BU14" s="173"/>
      <c r="BV14" s="173"/>
      <c r="BW14" s="173"/>
      <c r="BX14" s="173"/>
      <c r="BY14" s="173"/>
      <c r="BZ14" s="173"/>
      <c r="CA14" s="174"/>
    </row>
    <row r="15" spans="1:79" ht="15.75" x14ac:dyDescent="0.25">
      <c r="A15" s="173"/>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1" t="s">
        <v>454</v>
      </c>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4"/>
    </row>
    <row r="16" spans="1:79" ht="15.75" x14ac:dyDescent="0.25">
      <c r="A16" s="171">
        <v>1267867</v>
      </c>
      <c r="B16" s="171" t="s">
        <v>455</v>
      </c>
      <c r="C16" s="171" t="s">
        <v>456</v>
      </c>
      <c r="D16" s="171" t="s">
        <v>323</v>
      </c>
      <c r="E16" s="171" t="s">
        <v>457</v>
      </c>
      <c r="F16" s="171" t="s">
        <v>324</v>
      </c>
      <c r="G16" s="171" t="s">
        <v>458</v>
      </c>
      <c r="H16" s="171" t="s">
        <v>459</v>
      </c>
      <c r="I16" s="171"/>
      <c r="J16" s="171"/>
      <c r="K16" s="171" t="s">
        <v>460</v>
      </c>
      <c r="L16" s="171" t="s">
        <v>461</v>
      </c>
      <c r="M16" s="171"/>
      <c r="N16" s="171"/>
      <c r="O16" s="171"/>
      <c r="P16" s="171" t="s">
        <v>462</v>
      </c>
      <c r="Q16" s="171" t="s">
        <v>463</v>
      </c>
      <c r="R16" s="171" t="s">
        <v>464</v>
      </c>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c r="AW16" s="171"/>
      <c r="AX16" s="171"/>
      <c r="AY16" s="171"/>
      <c r="AZ16" s="171"/>
      <c r="BA16" s="171"/>
      <c r="BB16" s="171"/>
      <c r="BC16" s="171"/>
      <c r="BD16" s="171"/>
      <c r="BE16" s="171"/>
      <c r="BF16" s="171"/>
      <c r="BG16" s="171"/>
      <c r="BH16" s="171"/>
      <c r="BI16" s="171"/>
      <c r="BJ16" s="171"/>
      <c r="BK16" s="171" t="s">
        <v>330</v>
      </c>
      <c r="BL16" s="171" t="s">
        <v>418</v>
      </c>
      <c r="BM16" s="171" t="s">
        <v>123</v>
      </c>
      <c r="BN16" s="171" t="s">
        <v>465</v>
      </c>
      <c r="BO16" s="171" t="s">
        <v>330</v>
      </c>
      <c r="BP16" s="171" t="s">
        <v>419</v>
      </c>
      <c r="BQ16" s="171" t="s">
        <v>127</v>
      </c>
      <c r="BR16" s="171" t="s">
        <v>466</v>
      </c>
      <c r="BS16" s="171" t="s">
        <v>127</v>
      </c>
      <c r="BT16" s="171" t="s">
        <v>422</v>
      </c>
      <c r="BU16" s="171" t="s">
        <v>330</v>
      </c>
      <c r="BV16" s="171" t="s">
        <v>423</v>
      </c>
      <c r="BW16" s="171" t="s">
        <v>127</v>
      </c>
      <c r="BX16" s="171" t="s">
        <v>424</v>
      </c>
      <c r="BY16" s="171"/>
      <c r="BZ16" s="171" t="s">
        <v>123</v>
      </c>
      <c r="CA16" s="4"/>
    </row>
    <row r="17" spans="1:79" ht="15.75" x14ac:dyDescent="0.25">
      <c r="A17" s="171">
        <v>1335671</v>
      </c>
      <c r="B17" s="171" t="s">
        <v>467</v>
      </c>
      <c r="C17" s="171" t="s">
        <v>468</v>
      </c>
      <c r="D17" s="171" t="s">
        <v>323</v>
      </c>
      <c r="E17" s="171" t="s">
        <v>50</v>
      </c>
      <c r="F17" s="171" t="s">
        <v>324</v>
      </c>
      <c r="G17" s="171"/>
      <c r="H17" s="171" t="s">
        <v>469</v>
      </c>
      <c r="I17" s="171" t="s">
        <v>369</v>
      </c>
      <c r="J17" s="171"/>
      <c r="K17" s="171" t="s">
        <v>470</v>
      </c>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t="s">
        <v>123</v>
      </c>
      <c r="AW17" s="171" t="s">
        <v>471</v>
      </c>
      <c r="AX17" s="171" t="s">
        <v>330</v>
      </c>
      <c r="AY17" s="171" t="s">
        <v>472</v>
      </c>
      <c r="AZ17" s="171" t="s">
        <v>330</v>
      </c>
      <c r="BA17" s="171" t="s">
        <v>473</v>
      </c>
      <c r="BB17" s="171" t="s">
        <v>127</v>
      </c>
      <c r="BC17" s="171" t="s">
        <v>474</v>
      </c>
      <c r="BD17" s="171" t="s">
        <v>127</v>
      </c>
      <c r="BE17" s="171" t="s">
        <v>475</v>
      </c>
      <c r="BF17" s="171" t="s">
        <v>127</v>
      </c>
      <c r="BG17" s="171" t="s">
        <v>476</v>
      </c>
      <c r="BH17" s="171" t="s">
        <v>123</v>
      </c>
      <c r="BI17" s="171" t="s">
        <v>477</v>
      </c>
      <c r="BJ17" s="171" t="s">
        <v>123</v>
      </c>
      <c r="BK17" s="171"/>
      <c r="BL17" s="171"/>
      <c r="BM17" s="171"/>
      <c r="BN17" s="171"/>
      <c r="BO17" s="171"/>
      <c r="BP17" s="171"/>
      <c r="BQ17" s="171"/>
      <c r="BR17" s="171"/>
      <c r="BS17" s="171"/>
      <c r="BT17" s="171"/>
      <c r="BU17" s="171"/>
      <c r="BV17" s="171"/>
      <c r="BW17" s="171"/>
      <c r="BX17" s="171"/>
      <c r="BY17" s="171"/>
      <c r="BZ17" s="171"/>
      <c r="CA17" s="4"/>
    </row>
    <row r="18" spans="1:79" ht="15.75" x14ac:dyDescent="0.25">
      <c r="A18" s="173">
        <v>1441172</v>
      </c>
      <c r="B18" s="173" t="s">
        <v>478</v>
      </c>
      <c r="C18" s="173" t="s">
        <v>479</v>
      </c>
      <c r="D18" s="173" t="s">
        <v>323</v>
      </c>
      <c r="E18" s="173" t="s">
        <v>50</v>
      </c>
      <c r="F18" s="173" t="s">
        <v>324</v>
      </c>
      <c r="G18" s="173"/>
      <c r="H18" s="173" t="s">
        <v>341</v>
      </c>
      <c r="I18" s="173" t="s">
        <v>356</v>
      </c>
      <c r="J18" s="173"/>
      <c r="K18" s="173" t="s">
        <v>480</v>
      </c>
      <c r="L18" s="173"/>
      <c r="M18" s="173"/>
      <c r="N18" s="173"/>
      <c r="O18" s="173"/>
      <c r="P18" s="173"/>
      <c r="Q18" s="173"/>
      <c r="R18" s="173"/>
      <c r="S18" s="171" t="s">
        <v>481</v>
      </c>
      <c r="T18" s="173" t="s">
        <v>330</v>
      </c>
      <c r="U18" s="173" t="s">
        <v>482</v>
      </c>
      <c r="V18" s="173" t="s">
        <v>123</v>
      </c>
      <c r="W18" s="173" t="s">
        <v>483</v>
      </c>
      <c r="X18" s="173" t="s">
        <v>330</v>
      </c>
      <c r="Y18" s="173" t="s">
        <v>432</v>
      </c>
      <c r="Z18" s="173" t="s">
        <v>123</v>
      </c>
      <c r="AA18" s="173" t="s">
        <v>484</v>
      </c>
      <c r="AB18" s="173" t="s">
        <v>330</v>
      </c>
      <c r="AC18" s="173" t="s">
        <v>350</v>
      </c>
      <c r="AD18" s="173" t="s">
        <v>123</v>
      </c>
      <c r="AE18" s="173" t="s">
        <v>485</v>
      </c>
      <c r="AF18" s="173" t="s">
        <v>127</v>
      </c>
      <c r="AG18" s="173" t="s">
        <v>352</v>
      </c>
      <c r="AH18" s="173" t="s">
        <v>123</v>
      </c>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c r="BK18" s="173"/>
      <c r="BL18" s="173"/>
      <c r="BM18" s="173"/>
      <c r="BN18" s="173"/>
      <c r="BO18" s="173"/>
      <c r="BP18" s="173"/>
      <c r="BQ18" s="173"/>
      <c r="BR18" s="173"/>
      <c r="BS18" s="173"/>
      <c r="BT18" s="173"/>
      <c r="BU18" s="173"/>
      <c r="BV18" s="173"/>
      <c r="BW18" s="173"/>
      <c r="BX18" s="173"/>
      <c r="BY18" s="173"/>
      <c r="BZ18" s="173"/>
      <c r="CA18" s="4"/>
    </row>
    <row r="19" spans="1:79" ht="15.75" x14ac:dyDescent="0.25">
      <c r="A19" s="173"/>
      <c r="B19" s="173"/>
      <c r="C19" s="173"/>
      <c r="D19" s="173"/>
      <c r="E19" s="173"/>
      <c r="F19" s="173"/>
      <c r="G19" s="173"/>
      <c r="H19" s="173"/>
      <c r="I19" s="173"/>
      <c r="J19" s="173"/>
      <c r="K19" s="173"/>
      <c r="L19" s="173"/>
      <c r="M19" s="173"/>
      <c r="N19" s="173"/>
      <c r="O19" s="173"/>
      <c r="P19" s="173"/>
      <c r="Q19" s="173"/>
      <c r="R19" s="173"/>
      <c r="S19" s="171" t="s">
        <v>486</v>
      </c>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c r="BI19" s="173"/>
      <c r="BJ19" s="173"/>
      <c r="BK19" s="173"/>
      <c r="BL19" s="173"/>
      <c r="BM19" s="173"/>
      <c r="BN19" s="173"/>
      <c r="BO19" s="173"/>
      <c r="BP19" s="173"/>
      <c r="BQ19" s="173"/>
      <c r="BR19" s="173"/>
      <c r="BS19" s="173"/>
      <c r="BT19" s="173"/>
      <c r="BU19" s="173"/>
      <c r="BV19" s="173"/>
      <c r="BW19" s="173"/>
      <c r="BX19" s="173"/>
      <c r="BY19" s="173"/>
      <c r="BZ19" s="173"/>
      <c r="CA19" s="4"/>
    </row>
    <row r="20" spans="1:79" ht="15.75" x14ac:dyDescent="0.25">
      <c r="A20" s="171">
        <v>1615876</v>
      </c>
      <c r="B20" s="171" t="s">
        <v>487</v>
      </c>
      <c r="C20" s="171" t="s">
        <v>488</v>
      </c>
      <c r="D20" s="171" t="s">
        <v>323</v>
      </c>
      <c r="E20" s="171" t="s">
        <v>355</v>
      </c>
      <c r="F20" s="171" t="s">
        <v>324</v>
      </c>
      <c r="G20" s="171"/>
      <c r="H20" s="171"/>
      <c r="I20" s="171" t="s">
        <v>369</v>
      </c>
      <c r="J20" s="171"/>
      <c r="K20" s="171"/>
      <c r="L20" s="171"/>
      <c r="M20" s="171" t="s">
        <v>489</v>
      </c>
      <c r="N20" s="171" t="s">
        <v>490</v>
      </c>
      <c r="O20" s="171"/>
      <c r="P20" s="171"/>
      <c r="Q20" s="171" t="s">
        <v>491</v>
      </c>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c r="BI20" s="171"/>
      <c r="BJ20" s="171"/>
      <c r="BK20" s="171" t="s">
        <v>123</v>
      </c>
      <c r="BL20" s="171" t="s">
        <v>492</v>
      </c>
      <c r="BM20" s="171" t="s">
        <v>330</v>
      </c>
      <c r="BN20" s="171" t="s">
        <v>332</v>
      </c>
      <c r="BO20" s="171" t="s">
        <v>123</v>
      </c>
      <c r="BP20" s="171" t="s">
        <v>411</v>
      </c>
      <c r="BQ20" s="171" t="s">
        <v>127</v>
      </c>
      <c r="BR20" s="171" t="s">
        <v>493</v>
      </c>
      <c r="BS20" s="171" t="s">
        <v>127</v>
      </c>
      <c r="BT20" s="171" t="s">
        <v>494</v>
      </c>
      <c r="BU20" s="171" t="s">
        <v>330</v>
      </c>
      <c r="BV20" s="171" t="s">
        <v>401</v>
      </c>
      <c r="BW20" s="171" t="s">
        <v>123</v>
      </c>
      <c r="BX20" s="171" t="s">
        <v>495</v>
      </c>
      <c r="BY20" s="171"/>
      <c r="BZ20" s="171" t="s">
        <v>123</v>
      </c>
      <c r="CA20" s="4"/>
    </row>
    <row r="21" spans="1:79" ht="15.75" x14ac:dyDescent="0.25">
      <c r="A21" s="171">
        <v>1990090</v>
      </c>
      <c r="B21" s="171" t="s">
        <v>496</v>
      </c>
      <c r="C21" s="171" t="s">
        <v>497</v>
      </c>
      <c r="D21" s="171" t="s">
        <v>323</v>
      </c>
      <c r="E21" s="171" t="s">
        <v>498</v>
      </c>
      <c r="F21" s="171" t="s">
        <v>324</v>
      </c>
      <c r="G21" s="171" t="s">
        <v>499</v>
      </c>
      <c r="H21" s="171" t="s">
        <v>341</v>
      </c>
      <c r="I21" s="171" t="s">
        <v>500</v>
      </c>
      <c r="J21" s="171"/>
      <c r="K21" s="171" t="s">
        <v>501</v>
      </c>
      <c r="L21" s="171"/>
      <c r="M21" s="171"/>
      <c r="N21" s="171" t="s">
        <v>502</v>
      </c>
      <c r="O21" s="171" t="s">
        <v>503</v>
      </c>
      <c r="P21" s="171"/>
      <c r="Q21" s="171" t="s">
        <v>504</v>
      </c>
      <c r="R21" s="171"/>
      <c r="S21" s="171"/>
      <c r="T21" s="171" t="s">
        <v>330</v>
      </c>
      <c r="U21" s="171" t="s">
        <v>505</v>
      </c>
      <c r="V21" s="171" t="s">
        <v>330</v>
      </c>
      <c r="W21" s="171" t="s">
        <v>472</v>
      </c>
      <c r="X21" s="171" t="s">
        <v>123</v>
      </c>
      <c r="Y21" s="171" t="s">
        <v>506</v>
      </c>
      <c r="Z21" s="171" t="s">
        <v>127</v>
      </c>
      <c r="AA21" s="171" t="s">
        <v>507</v>
      </c>
      <c r="AB21" s="171" t="s">
        <v>330</v>
      </c>
      <c r="AC21" s="171" t="s">
        <v>508</v>
      </c>
      <c r="AD21" s="171" t="s">
        <v>347</v>
      </c>
      <c r="AE21" s="171" t="s">
        <v>509</v>
      </c>
      <c r="AF21" s="171" t="s">
        <v>330</v>
      </c>
      <c r="AG21" s="171" t="s">
        <v>510</v>
      </c>
      <c r="AH21" s="171" t="s">
        <v>347</v>
      </c>
      <c r="AI21" s="171"/>
      <c r="AJ21" s="171"/>
      <c r="AK21" s="171"/>
      <c r="AL21" s="171"/>
      <c r="AM21" s="171"/>
      <c r="AN21" s="171"/>
      <c r="AO21" s="171"/>
      <c r="AP21" s="171"/>
      <c r="AQ21" s="171"/>
      <c r="AR21" s="171"/>
      <c r="AS21" s="171"/>
      <c r="AT21" s="171"/>
      <c r="AU21" s="171"/>
      <c r="AV21" s="171"/>
      <c r="AW21" s="171"/>
      <c r="AX21" s="171"/>
      <c r="AY21" s="171"/>
      <c r="AZ21" s="171"/>
      <c r="BA21" s="171"/>
      <c r="BB21" s="171"/>
      <c r="BC21" s="171"/>
      <c r="BD21" s="171"/>
      <c r="BE21" s="171"/>
      <c r="BF21" s="171"/>
      <c r="BG21" s="171"/>
      <c r="BH21" s="171"/>
      <c r="BI21" s="171"/>
      <c r="BJ21" s="171"/>
      <c r="BK21" s="171"/>
      <c r="BL21" s="171"/>
      <c r="BM21" s="171"/>
      <c r="BN21" s="171"/>
      <c r="BO21" s="171"/>
      <c r="BP21" s="171"/>
      <c r="BQ21" s="171"/>
      <c r="BR21" s="171"/>
      <c r="BS21" s="171"/>
      <c r="BT21" s="171"/>
      <c r="BU21" s="171"/>
      <c r="BV21" s="171"/>
      <c r="BW21" s="171"/>
      <c r="BX21" s="171"/>
      <c r="BY21" s="171"/>
      <c r="BZ21" s="171"/>
      <c r="CA21" s="4"/>
    </row>
    <row r="22" spans="1:79" ht="98.65" customHeight="1" x14ac:dyDescent="0.25">
      <c r="A22" s="175">
        <v>2048380</v>
      </c>
      <c r="B22" s="175" t="s">
        <v>511</v>
      </c>
      <c r="C22" s="176" t="s">
        <v>512</v>
      </c>
      <c r="D22" s="173" t="s">
        <v>323</v>
      </c>
      <c r="E22" s="177" t="s">
        <v>498</v>
      </c>
      <c r="F22" s="173" t="s">
        <v>324</v>
      </c>
      <c r="G22" s="173" t="s">
        <v>513</v>
      </c>
      <c r="H22" s="173" t="s">
        <v>341</v>
      </c>
      <c r="I22" s="173" t="s">
        <v>500</v>
      </c>
      <c r="J22" s="177" t="s">
        <v>514</v>
      </c>
      <c r="K22" s="173"/>
      <c r="L22" s="173"/>
      <c r="M22" s="173"/>
      <c r="N22" s="173" t="s">
        <v>515</v>
      </c>
      <c r="O22" s="173"/>
      <c r="P22" s="173">
        <v>38</v>
      </c>
      <c r="Q22" s="173"/>
      <c r="R22" s="173"/>
      <c r="S22" s="173"/>
      <c r="T22" s="173" t="s">
        <v>123</v>
      </c>
      <c r="U22" s="173" t="s">
        <v>516</v>
      </c>
      <c r="V22" s="173" t="s">
        <v>330</v>
      </c>
      <c r="W22" s="173" t="s">
        <v>517</v>
      </c>
      <c r="X22" s="173" t="s">
        <v>330</v>
      </c>
      <c r="Y22" s="173" t="s">
        <v>432</v>
      </c>
      <c r="Z22" s="173" t="s">
        <v>127</v>
      </c>
      <c r="AA22" s="173" t="s">
        <v>518</v>
      </c>
      <c r="AB22" s="173" t="s">
        <v>330</v>
      </c>
      <c r="AC22" s="173" t="s">
        <v>508</v>
      </c>
      <c r="AD22" s="173" t="s">
        <v>330</v>
      </c>
      <c r="AE22" s="173" t="s">
        <v>414</v>
      </c>
      <c r="AF22" s="173" t="s">
        <v>330</v>
      </c>
      <c r="AG22" s="171" t="s">
        <v>519</v>
      </c>
      <c r="AH22" s="173" t="s">
        <v>330</v>
      </c>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173"/>
      <c r="BQ22" s="173"/>
      <c r="BR22" s="173"/>
      <c r="BS22" s="173"/>
      <c r="BT22" s="173"/>
      <c r="BU22" s="173"/>
      <c r="BV22" s="173"/>
      <c r="BW22" s="173"/>
      <c r="BX22" s="173"/>
      <c r="BY22" s="173"/>
      <c r="BZ22" s="173"/>
      <c r="CA22" s="4"/>
    </row>
    <row r="23" spans="1:79"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1" t="s">
        <v>520</v>
      </c>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c r="BK23" s="173"/>
      <c r="BL23" s="173"/>
      <c r="BM23" s="173"/>
      <c r="BN23" s="173"/>
      <c r="BO23" s="173"/>
      <c r="BP23" s="173"/>
      <c r="BQ23" s="173"/>
      <c r="BR23" s="173"/>
      <c r="BS23" s="173"/>
      <c r="BT23" s="173"/>
      <c r="BU23" s="173"/>
      <c r="BV23" s="173"/>
      <c r="BW23" s="173"/>
      <c r="BX23" s="173"/>
      <c r="BY23" s="173"/>
      <c r="BZ23" s="173"/>
      <c r="CA23" s="174"/>
    </row>
    <row r="24" spans="1:79" ht="15.75" x14ac:dyDescent="0.25">
      <c r="A24" s="171">
        <v>3222353</v>
      </c>
      <c r="B24" s="171" t="s">
        <v>521</v>
      </c>
      <c r="C24" s="171" t="s">
        <v>522</v>
      </c>
      <c r="D24" s="171" t="s">
        <v>323</v>
      </c>
      <c r="E24" s="171" t="s">
        <v>523</v>
      </c>
      <c r="F24" s="171" t="s">
        <v>324</v>
      </c>
      <c r="G24" s="171"/>
      <c r="H24" s="171" t="s">
        <v>524</v>
      </c>
      <c r="I24" s="171" t="s">
        <v>525</v>
      </c>
      <c r="J24" s="171"/>
      <c r="K24" s="171"/>
      <c r="L24" s="171"/>
      <c r="M24" s="171" t="s">
        <v>526</v>
      </c>
      <c r="N24" s="171"/>
      <c r="O24" s="171"/>
      <c r="P24" s="171"/>
      <c r="Q24" s="171"/>
      <c r="R24" s="171"/>
      <c r="S24" s="171"/>
      <c r="T24" s="171"/>
      <c r="U24" s="171"/>
      <c r="V24" s="171"/>
      <c r="W24" s="171"/>
      <c r="X24" s="171"/>
      <c r="Y24" s="171"/>
      <c r="Z24" s="171"/>
      <c r="AA24" s="171"/>
      <c r="AB24" s="171"/>
      <c r="AC24" s="171"/>
      <c r="AD24" s="171"/>
      <c r="AE24" s="171"/>
      <c r="AF24" s="171"/>
      <c r="AG24" s="171"/>
      <c r="AH24" s="171"/>
      <c r="AI24" s="171" t="s">
        <v>123</v>
      </c>
      <c r="AJ24" s="171" t="s">
        <v>527</v>
      </c>
      <c r="AK24" s="171" t="s">
        <v>123</v>
      </c>
      <c r="AL24" s="171" t="s">
        <v>528</v>
      </c>
      <c r="AM24" s="171" t="s">
        <v>330</v>
      </c>
      <c r="AN24" s="171" t="s">
        <v>529</v>
      </c>
      <c r="AO24" s="171" t="s">
        <v>330</v>
      </c>
      <c r="AP24" s="171" t="s">
        <v>530</v>
      </c>
      <c r="AQ24" s="171" t="s">
        <v>330</v>
      </c>
      <c r="AR24" s="171" t="s">
        <v>531</v>
      </c>
      <c r="AS24" s="171" t="s">
        <v>330</v>
      </c>
      <c r="AT24" s="171" t="s">
        <v>532</v>
      </c>
      <c r="AU24" s="171" t="s">
        <v>330</v>
      </c>
      <c r="AV24" s="171"/>
      <c r="AW24" s="171"/>
      <c r="AX24" s="171"/>
      <c r="AY24" s="171"/>
      <c r="AZ24" s="171"/>
      <c r="BA24" s="171"/>
      <c r="BB24" s="171"/>
      <c r="BC24" s="171"/>
      <c r="BD24" s="171"/>
      <c r="BE24" s="171"/>
      <c r="BF24" s="171"/>
      <c r="BG24" s="171"/>
      <c r="BH24" s="171"/>
      <c r="BI24" s="171"/>
      <c r="BJ24" s="171"/>
      <c r="BK24" s="171"/>
      <c r="BL24" s="171"/>
      <c r="BM24" s="171"/>
      <c r="BN24" s="171"/>
      <c r="BO24" s="171"/>
      <c r="BP24" s="171"/>
      <c r="BQ24" s="171"/>
      <c r="BR24" s="171"/>
      <c r="BS24" s="171"/>
      <c r="BT24" s="171"/>
      <c r="BU24" s="171"/>
      <c r="BV24" s="171"/>
      <c r="BW24" s="171"/>
      <c r="BX24" s="171"/>
      <c r="BY24" s="171"/>
      <c r="BZ24" s="171"/>
      <c r="CA24" s="4"/>
    </row>
    <row r="25" spans="1:79" ht="15.75" x14ac:dyDescent="0.25">
      <c r="A25" s="171">
        <v>3808976</v>
      </c>
      <c r="B25" s="171" t="s">
        <v>533</v>
      </c>
      <c r="C25" s="171" t="s">
        <v>534</v>
      </c>
      <c r="D25" s="171" t="s">
        <v>323</v>
      </c>
      <c r="E25" s="171" t="s">
        <v>535</v>
      </c>
      <c r="F25" s="171" t="s">
        <v>324</v>
      </c>
      <c r="G25" s="171" t="s">
        <v>536</v>
      </c>
      <c r="H25" s="171" t="s">
        <v>537</v>
      </c>
      <c r="I25" s="171"/>
      <c r="J25" s="171"/>
      <c r="K25" s="171"/>
      <c r="L25" s="171"/>
      <c r="M25" s="171"/>
      <c r="N25" s="171"/>
      <c r="O25" s="171"/>
      <c r="P25" s="171" t="s">
        <v>538</v>
      </c>
      <c r="Q25" s="171" t="s">
        <v>539</v>
      </c>
      <c r="R25" s="171"/>
      <c r="S25" s="171"/>
      <c r="T25" s="171"/>
      <c r="U25" s="171"/>
      <c r="V25" s="171"/>
      <c r="W25" s="171"/>
      <c r="X25" s="171"/>
      <c r="Y25" s="171"/>
      <c r="Z25" s="171"/>
      <c r="AA25" s="171"/>
      <c r="AB25" s="171"/>
      <c r="AC25" s="171"/>
      <c r="AD25" s="171"/>
      <c r="AE25" s="171"/>
      <c r="AF25" s="171"/>
      <c r="AG25" s="171"/>
      <c r="AH25" s="171"/>
      <c r="AI25" s="171"/>
      <c r="AJ25" s="171"/>
      <c r="AK25" s="171"/>
      <c r="AL25" s="171"/>
      <c r="AM25" s="171"/>
      <c r="AN25" s="171"/>
      <c r="AO25" s="171"/>
      <c r="AP25" s="171"/>
      <c r="AQ25" s="171"/>
      <c r="AR25" s="171"/>
      <c r="AS25" s="171"/>
      <c r="AT25" s="171"/>
      <c r="AU25" s="171"/>
      <c r="AV25" s="171" t="s">
        <v>330</v>
      </c>
      <c r="AW25" s="171" t="s">
        <v>540</v>
      </c>
      <c r="AX25" s="171" t="s">
        <v>330</v>
      </c>
      <c r="AY25" s="171" t="s">
        <v>541</v>
      </c>
      <c r="AZ25" s="171" t="s">
        <v>123</v>
      </c>
      <c r="BA25" s="171" t="s">
        <v>542</v>
      </c>
      <c r="BB25" s="171" t="s">
        <v>127</v>
      </c>
      <c r="BC25" s="171" t="s">
        <v>543</v>
      </c>
      <c r="BD25" s="171" t="s">
        <v>123</v>
      </c>
      <c r="BE25" s="171" t="s">
        <v>544</v>
      </c>
      <c r="BF25" s="171" t="s">
        <v>330</v>
      </c>
      <c r="BG25" s="171" t="s">
        <v>545</v>
      </c>
      <c r="BH25" s="171" t="s">
        <v>123</v>
      </c>
      <c r="BI25" s="171" t="s">
        <v>546</v>
      </c>
      <c r="BJ25" s="171" t="s">
        <v>123</v>
      </c>
      <c r="BK25" s="171"/>
      <c r="BL25" s="171"/>
      <c r="BM25" s="171"/>
      <c r="BN25" s="171"/>
      <c r="BO25" s="171"/>
      <c r="BP25" s="171"/>
      <c r="BQ25" s="171"/>
      <c r="BR25" s="171"/>
      <c r="BS25" s="171"/>
      <c r="BT25" s="171"/>
      <c r="BU25" s="171"/>
      <c r="BV25" s="171"/>
      <c r="BW25" s="171"/>
      <c r="BX25" s="171"/>
      <c r="BY25" s="171"/>
      <c r="BZ25" s="171"/>
    </row>
    <row r="26" spans="1:79" ht="47.25" x14ac:dyDescent="0.25">
      <c r="A26" s="171">
        <v>3859376</v>
      </c>
      <c r="B26" s="171" t="s">
        <v>392</v>
      </c>
      <c r="C26" s="172" t="s">
        <v>547</v>
      </c>
      <c r="D26" s="171" t="s">
        <v>323</v>
      </c>
      <c r="E26" s="172" t="s">
        <v>548</v>
      </c>
      <c r="F26" s="171" t="s">
        <v>324</v>
      </c>
      <c r="G26" s="171" t="s">
        <v>549</v>
      </c>
      <c r="H26" s="171" t="s">
        <v>341</v>
      </c>
      <c r="I26" s="171" t="s">
        <v>356</v>
      </c>
      <c r="J26" s="172" t="s">
        <v>550</v>
      </c>
      <c r="K26" s="171"/>
      <c r="L26" s="171"/>
      <c r="M26" s="171"/>
      <c r="N26" s="171"/>
      <c r="O26" s="171"/>
      <c r="P26" s="171"/>
      <c r="Q26" s="171"/>
      <c r="R26" s="171"/>
      <c r="S26" s="171"/>
      <c r="T26" s="171" t="s">
        <v>330</v>
      </c>
      <c r="U26" s="171" t="s">
        <v>551</v>
      </c>
      <c r="V26" s="171" t="s">
        <v>330</v>
      </c>
      <c r="W26" s="171" t="s">
        <v>332</v>
      </c>
      <c r="X26" s="171" t="s">
        <v>330</v>
      </c>
      <c r="Y26" s="171" t="s">
        <v>552</v>
      </c>
      <c r="Z26" s="171" t="s">
        <v>127</v>
      </c>
      <c r="AA26" s="171" t="s">
        <v>361</v>
      </c>
      <c r="AB26" s="171" t="s">
        <v>330</v>
      </c>
      <c r="AC26" s="171" t="s">
        <v>553</v>
      </c>
      <c r="AD26" s="171" t="s">
        <v>123</v>
      </c>
      <c r="AE26" s="171" t="s">
        <v>554</v>
      </c>
      <c r="AF26" s="171" t="s">
        <v>123</v>
      </c>
      <c r="AG26" s="171" t="s">
        <v>555</v>
      </c>
      <c r="AH26" s="171" t="s">
        <v>330</v>
      </c>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71"/>
      <c r="BI26" s="171"/>
      <c r="BJ26" s="171"/>
      <c r="BK26" s="171"/>
      <c r="BL26" s="171"/>
      <c r="BM26" s="171"/>
      <c r="BN26" s="171"/>
      <c r="BO26" s="171"/>
      <c r="BP26" s="171"/>
      <c r="BQ26" s="171"/>
      <c r="BR26" s="171"/>
      <c r="BS26" s="171"/>
      <c r="BT26" s="171"/>
      <c r="BU26" s="171"/>
      <c r="BV26" s="171"/>
      <c r="BW26" s="171"/>
      <c r="BX26" s="171"/>
      <c r="BY26" s="171"/>
      <c r="BZ26" s="171"/>
      <c r="CA26" s="4"/>
    </row>
    <row r="27" spans="1:79" ht="15.75" x14ac:dyDescent="0.25">
      <c r="A27" s="171">
        <v>4214362</v>
      </c>
      <c r="B27" s="171" t="s">
        <v>511</v>
      </c>
      <c r="C27" s="171" t="s">
        <v>556</v>
      </c>
      <c r="D27" s="171" t="s">
        <v>323</v>
      </c>
      <c r="E27" s="171" t="s">
        <v>498</v>
      </c>
      <c r="F27" s="171" t="s">
        <v>324</v>
      </c>
      <c r="G27" s="171" t="s">
        <v>557</v>
      </c>
      <c r="H27" s="171"/>
      <c r="I27" s="171"/>
      <c r="J27" s="171"/>
      <c r="K27" s="171"/>
      <c r="L27" s="171"/>
      <c r="M27" s="171"/>
      <c r="N27" s="171" t="s">
        <v>558</v>
      </c>
      <c r="O27" s="171"/>
      <c r="P27" s="171"/>
      <c r="Q27" s="171" t="s">
        <v>559</v>
      </c>
      <c r="R27" s="171"/>
      <c r="S27" s="171" t="s">
        <v>558</v>
      </c>
      <c r="T27" s="171"/>
      <c r="U27" s="171"/>
      <c r="V27" s="171"/>
      <c r="W27" s="171"/>
      <c r="X27" s="171"/>
      <c r="Y27" s="171"/>
      <c r="Z27" s="171"/>
      <c r="AA27" s="171"/>
      <c r="AB27" s="171"/>
      <c r="AC27" s="171"/>
      <c r="AD27" s="171"/>
      <c r="AE27" s="171"/>
      <c r="AF27" s="171"/>
      <c r="AG27" s="171"/>
      <c r="AH27" s="171"/>
      <c r="AI27" s="171"/>
      <c r="AJ27" s="171"/>
      <c r="AK27" s="171"/>
      <c r="AL27" s="171"/>
      <c r="AM27" s="171"/>
      <c r="AN27" s="171"/>
      <c r="AO27" s="171"/>
      <c r="AP27" s="171"/>
      <c r="AQ27" s="171"/>
      <c r="AR27" s="171"/>
      <c r="AS27" s="171"/>
      <c r="AT27" s="171"/>
      <c r="AU27" s="171"/>
      <c r="AV27" s="171"/>
      <c r="AW27" s="171"/>
      <c r="AX27" s="171"/>
      <c r="AY27" s="171"/>
      <c r="AZ27" s="171"/>
      <c r="BA27" s="171"/>
      <c r="BB27" s="171"/>
      <c r="BC27" s="171"/>
      <c r="BD27" s="171"/>
      <c r="BE27" s="171"/>
      <c r="BF27" s="171"/>
      <c r="BG27" s="171"/>
      <c r="BH27" s="171"/>
      <c r="BI27" s="171"/>
      <c r="BJ27" s="171"/>
      <c r="BK27" s="171" t="s">
        <v>123</v>
      </c>
      <c r="BL27" s="171" t="s">
        <v>560</v>
      </c>
      <c r="BM27" s="171" t="s">
        <v>330</v>
      </c>
      <c r="BN27" s="171" t="s">
        <v>561</v>
      </c>
      <c r="BO27" s="171" t="s">
        <v>330</v>
      </c>
      <c r="BP27" s="171" t="s">
        <v>562</v>
      </c>
      <c r="BQ27" s="171" t="s">
        <v>127</v>
      </c>
      <c r="BR27" s="171" t="s">
        <v>563</v>
      </c>
      <c r="BS27" s="171" t="s">
        <v>127</v>
      </c>
      <c r="BT27" s="171" t="s">
        <v>564</v>
      </c>
      <c r="BU27" s="171" t="s">
        <v>127</v>
      </c>
      <c r="BV27" s="171" t="s">
        <v>565</v>
      </c>
      <c r="BW27" s="171" t="s">
        <v>127</v>
      </c>
      <c r="BX27" s="171" t="s">
        <v>566</v>
      </c>
      <c r="BY27" s="171"/>
      <c r="BZ27" s="171" t="s">
        <v>123</v>
      </c>
      <c r="CA27" s="4"/>
    </row>
    <row r="28" spans="1:79" ht="15.75" x14ac:dyDescent="0.25">
      <c r="A28" s="171">
        <v>4697151</v>
      </c>
      <c r="B28" s="171" t="s">
        <v>567</v>
      </c>
      <c r="C28" s="171" t="s">
        <v>568</v>
      </c>
      <c r="D28" s="171" t="s">
        <v>323</v>
      </c>
      <c r="E28" s="171" t="s">
        <v>381</v>
      </c>
      <c r="F28" s="171" t="s">
        <v>324</v>
      </c>
      <c r="G28" s="171"/>
      <c r="H28" s="171" t="s">
        <v>341</v>
      </c>
      <c r="I28" s="171" t="s">
        <v>356</v>
      </c>
      <c r="J28" s="171"/>
      <c r="K28" s="171" t="s">
        <v>569</v>
      </c>
      <c r="L28" s="171"/>
      <c r="M28" s="171"/>
      <c r="N28" s="171"/>
      <c r="O28" s="171"/>
      <c r="P28" s="171"/>
      <c r="Q28" s="171"/>
      <c r="R28" s="171"/>
      <c r="S28" s="171" t="s">
        <v>570</v>
      </c>
      <c r="T28" s="171" t="s">
        <v>330</v>
      </c>
      <c r="U28" s="171" t="s">
        <v>551</v>
      </c>
      <c r="V28" s="171" t="s">
        <v>330</v>
      </c>
      <c r="W28" s="171" t="s">
        <v>517</v>
      </c>
      <c r="X28" s="171" t="s">
        <v>123</v>
      </c>
      <c r="Y28" s="171" t="s">
        <v>571</v>
      </c>
      <c r="Z28" s="171" t="s">
        <v>330</v>
      </c>
      <c r="AA28" s="171" t="s">
        <v>572</v>
      </c>
      <c r="AB28" s="171" t="s">
        <v>123</v>
      </c>
      <c r="AC28" s="171" t="s">
        <v>544</v>
      </c>
      <c r="AD28" s="171" t="s">
        <v>330</v>
      </c>
      <c r="AE28" s="171" t="s">
        <v>573</v>
      </c>
      <c r="AF28" s="171" t="s">
        <v>330</v>
      </c>
      <c r="AG28" s="171" t="s">
        <v>574</v>
      </c>
      <c r="AH28" s="171" t="s">
        <v>330</v>
      </c>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BW28" s="171"/>
      <c r="BX28" s="171"/>
      <c r="BY28" s="171"/>
      <c r="BZ28" s="171"/>
      <c r="CA28" s="4"/>
    </row>
    <row r="29" spans="1:79" ht="15.75" x14ac:dyDescent="0.25">
      <c r="A29" s="171">
        <v>4930013</v>
      </c>
      <c r="B29" s="171" t="s">
        <v>575</v>
      </c>
      <c r="C29" s="171" t="s">
        <v>576</v>
      </c>
      <c r="D29" s="171" t="s">
        <v>323</v>
      </c>
      <c r="E29" s="171" t="s">
        <v>577</v>
      </c>
      <c r="F29" s="171" t="s">
        <v>324</v>
      </c>
      <c r="G29" s="171"/>
      <c r="H29" s="171"/>
      <c r="I29" s="171"/>
      <c r="J29" s="171"/>
      <c r="K29" s="171" t="s">
        <v>578</v>
      </c>
      <c r="L29" s="171"/>
      <c r="M29" s="171"/>
      <c r="N29" s="171"/>
      <c r="O29" s="171"/>
      <c r="P29" s="171"/>
      <c r="Q29" s="171"/>
      <c r="R29" s="171"/>
      <c r="S29" s="171"/>
      <c r="T29" s="171" t="s">
        <v>330</v>
      </c>
      <c r="U29" s="171" t="s">
        <v>579</v>
      </c>
      <c r="V29" s="171" t="s">
        <v>330</v>
      </c>
      <c r="W29" s="171" t="s">
        <v>580</v>
      </c>
      <c r="X29" s="171" t="s">
        <v>330</v>
      </c>
      <c r="Y29" s="171" t="s">
        <v>432</v>
      </c>
      <c r="Z29" s="171" t="s">
        <v>127</v>
      </c>
      <c r="AA29" s="171" t="s">
        <v>581</v>
      </c>
      <c r="AB29" s="171" t="s">
        <v>127</v>
      </c>
      <c r="AC29" s="171" t="s">
        <v>422</v>
      </c>
      <c r="AD29" s="171" t="s">
        <v>127</v>
      </c>
      <c r="AE29" s="171" t="s">
        <v>351</v>
      </c>
      <c r="AF29" s="171" t="s">
        <v>127</v>
      </c>
      <c r="AG29" s="171" t="s">
        <v>352</v>
      </c>
      <c r="AH29" s="171" t="s">
        <v>123</v>
      </c>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BW29" s="171"/>
      <c r="BX29" s="171"/>
      <c r="BY29" s="171"/>
      <c r="BZ29" s="171"/>
      <c r="CA29" s="4"/>
    </row>
    <row r="30" spans="1:79" ht="15.75" x14ac:dyDescent="0.25">
      <c r="A30" s="171">
        <v>4930031</v>
      </c>
      <c r="B30" s="171" t="s">
        <v>575</v>
      </c>
      <c r="C30" s="171" t="s">
        <v>582</v>
      </c>
      <c r="D30" s="171" t="s">
        <v>323</v>
      </c>
      <c r="E30" s="171" t="s">
        <v>583</v>
      </c>
      <c r="F30" s="171" t="s">
        <v>324</v>
      </c>
      <c r="G30" s="171"/>
      <c r="H30" s="171"/>
      <c r="I30" s="171"/>
      <c r="J30" s="171"/>
      <c r="K30" s="171" t="s">
        <v>584</v>
      </c>
      <c r="L30" s="171"/>
      <c r="M30" s="171"/>
      <c r="N30" s="171"/>
      <c r="O30" s="171"/>
      <c r="P30" s="171"/>
      <c r="Q30" s="171"/>
      <c r="R30" s="171"/>
      <c r="S30" s="171"/>
      <c r="T30" s="171" t="s">
        <v>330</v>
      </c>
      <c r="U30" s="171" t="s">
        <v>579</v>
      </c>
      <c r="V30" s="171" t="s">
        <v>330</v>
      </c>
      <c r="W30" s="171" t="s">
        <v>580</v>
      </c>
      <c r="X30" s="171" t="s">
        <v>330</v>
      </c>
      <c r="Y30" s="171" t="s">
        <v>432</v>
      </c>
      <c r="Z30" s="171" t="s">
        <v>127</v>
      </c>
      <c r="AA30" s="171" t="s">
        <v>581</v>
      </c>
      <c r="AB30" s="171" t="s">
        <v>127</v>
      </c>
      <c r="AC30" s="171" t="s">
        <v>422</v>
      </c>
      <c r="AD30" s="171" t="s">
        <v>127</v>
      </c>
      <c r="AE30" s="171" t="s">
        <v>351</v>
      </c>
      <c r="AF30" s="171" t="s">
        <v>127</v>
      </c>
      <c r="AG30" s="171" t="s">
        <v>352</v>
      </c>
      <c r="AH30" s="171" t="s">
        <v>123</v>
      </c>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BW30" s="171"/>
      <c r="BX30" s="171"/>
      <c r="BY30" s="171"/>
      <c r="BZ30" s="171"/>
      <c r="CA30" s="4"/>
    </row>
    <row r="31" spans="1:79" ht="15.75" x14ac:dyDescent="0.25">
      <c r="A31" s="171">
        <v>5155563</v>
      </c>
      <c r="B31" s="171" t="s">
        <v>585</v>
      </c>
      <c r="C31" s="171" t="s">
        <v>586</v>
      </c>
      <c r="D31" s="171" t="s">
        <v>323</v>
      </c>
      <c r="E31" s="171" t="s">
        <v>498</v>
      </c>
      <c r="F31" s="171" t="s">
        <v>324</v>
      </c>
      <c r="G31" s="171" t="s">
        <v>587</v>
      </c>
      <c r="H31" s="171"/>
      <c r="I31" s="171" t="s">
        <v>500</v>
      </c>
      <c r="J31" s="171"/>
      <c r="K31" s="171"/>
      <c r="L31" s="171"/>
      <c r="M31" s="171"/>
      <c r="N31" s="171" t="s">
        <v>588</v>
      </c>
      <c r="O31" s="171" t="s">
        <v>588</v>
      </c>
      <c r="P31" s="171" t="s">
        <v>589</v>
      </c>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t="s">
        <v>123</v>
      </c>
      <c r="AW31" s="171" t="s">
        <v>590</v>
      </c>
      <c r="AX31" s="171" t="s">
        <v>123</v>
      </c>
      <c r="AY31" s="171" t="s">
        <v>591</v>
      </c>
      <c r="AZ31" s="171" t="s">
        <v>123</v>
      </c>
      <c r="BA31" s="171" t="s">
        <v>592</v>
      </c>
      <c r="BB31" s="171" t="s">
        <v>123</v>
      </c>
      <c r="BC31" s="171" t="s">
        <v>593</v>
      </c>
      <c r="BD31" s="171" t="s">
        <v>330</v>
      </c>
      <c r="BE31" s="171" t="s">
        <v>350</v>
      </c>
      <c r="BF31" s="171" t="s">
        <v>330</v>
      </c>
      <c r="BG31" s="171" t="s">
        <v>545</v>
      </c>
      <c r="BH31" s="171" t="s">
        <v>127</v>
      </c>
      <c r="BI31" s="171" t="s">
        <v>391</v>
      </c>
      <c r="BJ31" s="171" t="s">
        <v>123</v>
      </c>
      <c r="BK31" s="171"/>
      <c r="BL31" s="171"/>
      <c r="BM31" s="171"/>
      <c r="BN31" s="171"/>
      <c r="BO31" s="171"/>
      <c r="BP31" s="171"/>
      <c r="BQ31" s="171"/>
      <c r="BR31" s="171"/>
      <c r="BS31" s="171"/>
      <c r="BT31" s="171"/>
      <c r="BU31" s="171"/>
      <c r="BV31" s="171"/>
      <c r="BW31" s="171"/>
      <c r="BX31" s="171"/>
      <c r="BY31" s="171"/>
      <c r="BZ31" s="171"/>
      <c r="CA31" s="4"/>
    </row>
    <row r="32" spans="1:79" ht="173.25" x14ac:dyDescent="0.25">
      <c r="A32" s="171">
        <v>5185293</v>
      </c>
      <c r="B32" s="171" t="s">
        <v>533</v>
      </c>
      <c r="C32" s="172" t="s">
        <v>594</v>
      </c>
      <c r="D32" s="171" t="s">
        <v>323</v>
      </c>
      <c r="E32" s="172" t="s">
        <v>595</v>
      </c>
      <c r="F32" s="171" t="s">
        <v>324</v>
      </c>
      <c r="G32" s="171"/>
      <c r="H32" s="171" t="s">
        <v>326</v>
      </c>
      <c r="I32" s="171" t="s">
        <v>500</v>
      </c>
      <c r="J32" s="172" t="s">
        <v>596</v>
      </c>
      <c r="K32" s="171"/>
      <c r="L32" s="171"/>
      <c r="M32" s="171"/>
      <c r="N32" s="171"/>
      <c r="O32" s="171"/>
      <c r="P32" s="171"/>
      <c r="Q32" s="171"/>
      <c r="R32" s="171"/>
      <c r="S32" s="171"/>
      <c r="T32" s="171" t="s">
        <v>127</v>
      </c>
      <c r="U32" s="171" t="s">
        <v>597</v>
      </c>
      <c r="V32" s="171" t="s">
        <v>123</v>
      </c>
      <c r="W32" s="171" t="s">
        <v>598</v>
      </c>
      <c r="X32" s="171" t="s">
        <v>330</v>
      </c>
      <c r="Y32" s="171" t="s">
        <v>599</v>
      </c>
      <c r="Z32" s="171" t="s">
        <v>123</v>
      </c>
      <c r="AA32" s="171" t="s">
        <v>600</v>
      </c>
      <c r="AB32" s="171" t="s">
        <v>127</v>
      </c>
      <c r="AC32" s="171" t="s">
        <v>362</v>
      </c>
      <c r="AD32" s="171" t="s">
        <v>127</v>
      </c>
      <c r="AE32" s="171" t="s">
        <v>363</v>
      </c>
      <c r="AF32" s="171" t="s">
        <v>127</v>
      </c>
      <c r="AG32" s="171" t="s">
        <v>391</v>
      </c>
      <c r="AH32" s="171" t="s">
        <v>127</v>
      </c>
      <c r="AI32" s="171"/>
      <c r="AJ32" s="171"/>
      <c r="AK32" s="171"/>
      <c r="AL32" s="171"/>
      <c r="AM32" s="171"/>
      <c r="AN32" s="171"/>
      <c r="AO32" s="171"/>
      <c r="AP32" s="171"/>
      <c r="AQ32" s="171"/>
      <c r="AR32" s="171"/>
      <c r="AS32" s="171"/>
      <c r="AT32" s="171"/>
      <c r="AU32" s="171"/>
      <c r="AV32" s="171"/>
      <c r="AW32" s="171"/>
      <c r="AX32" s="171"/>
      <c r="AY32" s="171"/>
      <c r="AZ32" s="171"/>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1"/>
      <c r="BZ32" s="171"/>
      <c r="CA32" s="4"/>
    </row>
    <row r="33" spans="1:79" ht="63" x14ac:dyDescent="0.25">
      <c r="A33" s="171">
        <v>5185293</v>
      </c>
      <c r="B33" s="171" t="s">
        <v>533</v>
      </c>
      <c r="C33" s="172" t="s">
        <v>594</v>
      </c>
      <c r="D33" s="171" t="s">
        <v>323</v>
      </c>
      <c r="E33" s="172" t="s">
        <v>601</v>
      </c>
      <c r="F33" s="171" t="s">
        <v>324</v>
      </c>
      <c r="G33" s="171"/>
      <c r="H33" s="171" t="s">
        <v>326</v>
      </c>
      <c r="I33" s="171" t="s">
        <v>500</v>
      </c>
      <c r="J33" s="172" t="s">
        <v>602</v>
      </c>
      <c r="K33" s="171"/>
      <c r="L33" s="171"/>
      <c r="M33" s="171"/>
      <c r="N33" s="171"/>
      <c r="O33" s="171"/>
      <c r="P33" s="171"/>
      <c r="Q33" s="171"/>
      <c r="R33" s="171"/>
      <c r="S33" s="171"/>
      <c r="T33" s="171" t="s">
        <v>127</v>
      </c>
      <c r="U33" s="171" t="s">
        <v>597</v>
      </c>
      <c r="V33" s="171" t="s">
        <v>123</v>
      </c>
      <c r="W33" s="171" t="s">
        <v>598</v>
      </c>
      <c r="X33" s="171" t="s">
        <v>330</v>
      </c>
      <c r="Y33" s="171" t="s">
        <v>603</v>
      </c>
      <c r="Z33" s="171" t="s">
        <v>123</v>
      </c>
      <c r="AA33" s="171" t="s">
        <v>600</v>
      </c>
      <c r="AB33" s="171" t="s">
        <v>127</v>
      </c>
      <c r="AC33" s="171" t="s">
        <v>362</v>
      </c>
      <c r="AD33" s="171" t="s">
        <v>127</v>
      </c>
      <c r="AE33" s="171" t="s">
        <v>363</v>
      </c>
      <c r="AF33" s="171" t="s">
        <v>127</v>
      </c>
      <c r="AG33" s="171" t="s">
        <v>391</v>
      </c>
      <c r="AH33" s="171" t="s">
        <v>127</v>
      </c>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BW33" s="171"/>
      <c r="BX33" s="171"/>
      <c r="BY33" s="171"/>
      <c r="BZ33" s="171"/>
      <c r="CA33" s="4"/>
    </row>
    <row r="34" spans="1:79" ht="15.75" x14ac:dyDescent="0.25">
      <c r="A34" s="173">
        <v>5245498</v>
      </c>
      <c r="B34" s="173" t="s">
        <v>604</v>
      </c>
      <c r="C34" s="173" t="s">
        <v>605</v>
      </c>
      <c r="D34" s="173" t="s">
        <v>323</v>
      </c>
      <c r="E34" s="173" t="s">
        <v>50</v>
      </c>
      <c r="F34" s="173" t="s">
        <v>324</v>
      </c>
      <c r="G34" s="173"/>
      <c r="H34" s="173" t="s">
        <v>326</v>
      </c>
      <c r="I34" s="173" t="s">
        <v>327</v>
      </c>
      <c r="J34" s="173"/>
      <c r="K34" s="173" t="s">
        <v>606</v>
      </c>
      <c r="L34" s="173"/>
      <c r="M34" s="173"/>
      <c r="N34" s="173"/>
      <c r="O34" s="173"/>
      <c r="P34" s="173"/>
      <c r="Q34" s="173"/>
      <c r="R34" s="173"/>
      <c r="S34" s="173"/>
      <c r="T34" s="173" t="s">
        <v>330</v>
      </c>
      <c r="U34" s="173" t="s">
        <v>607</v>
      </c>
      <c r="V34" s="173" t="s">
        <v>330</v>
      </c>
      <c r="W34" s="173" t="s">
        <v>332</v>
      </c>
      <c r="X34" s="173" t="s">
        <v>127</v>
      </c>
      <c r="Y34" s="173" t="s">
        <v>608</v>
      </c>
      <c r="Z34" s="173" t="s">
        <v>127</v>
      </c>
      <c r="AA34" s="173" t="s">
        <v>609</v>
      </c>
      <c r="AB34" s="173" t="s">
        <v>123</v>
      </c>
      <c r="AC34" s="173" t="s">
        <v>610</v>
      </c>
      <c r="AD34" s="173" t="s">
        <v>123</v>
      </c>
      <c r="AE34" s="171" t="s">
        <v>611</v>
      </c>
      <c r="AF34" s="173" t="s">
        <v>330</v>
      </c>
      <c r="AG34" s="171" t="s">
        <v>519</v>
      </c>
      <c r="AH34" s="173" t="s">
        <v>123</v>
      </c>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BW34" s="173"/>
      <c r="BX34" s="173"/>
      <c r="BY34" s="173"/>
      <c r="BZ34" s="173"/>
      <c r="CA34" s="4"/>
    </row>
    <row r="35" spans="1:79" ht="15.75"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1" t="s">
        <v>612</v>
      </c>
      <c r="AF35" s="173"/>
      <c r="AG35" s="171" t="s">
        <v>520</v>
      </c>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c r="BI35" s="173"/>
      <c r="BJ35" s="173"/>
      <c r="BK35" s="173"/>
      <c r="BL35" s="173"/>
      <c r="BM35" s="173"/>
      <c r="BN35" s="173"/>
      <c r="BO35" s="173"/>
      <c r="BP35" s="173"/>
      <c r="BQ35" s="173"/>
      <c r="BR35" s="173"/>
      <c r="BS35" s="173"/>
      <c r="BT35" s="173"/>
      <c r="BU35" s="173"/>
      <c r="BV35" s="173"/>
      <c r="BW35" s="173"/>
      <c r="BX35" s="173"/>
      <c r="BY35" s="173"/>
      <c r="BZ35" s="173"/>
      <c r="CA35" s="4"/>
    </row>
    <row r="36" spans="1:79" ht="15.75" x14ac:dyDescent="0.25">
      <c r="A36" s="171">
        <v>5249945</v>
      </c>
      <c r="B36" s="171" t="s">
        <v>613</v>
      </c>
      <c r="C36" s="171" t="s">
        <v>614</v>
      </c>
      <c r="D36" s="171" t="s">
        <v>323</v>
      </c>
      <c r="E36" s="171" t="s">
        <v>615</v>
      </c>
      <c r="F36" s="171" t="s">
        <v>324</v>
      </c>
      <c r="G36" s="171"/>
      <c r="H36" s="171" t="s">
        <v>469</v>
      </c>
      <c r="I36" s="171" t="s">
        <v>427</v>
      </c>
      <c r="J36" s="171"/>
      <c r="K36" s="171" t="s">
        <v>616</v>
      </c>
      <c r="L36" s="171"/>
      <c r="M36" s="171"/>
      <c r="N36" s="171"/>
      <c r="O36" s="171" t="s">
        <v>617</v>
      </c>
      <c r="P36" s="171"/>
      <c r="Q36" s="171"/>
      <c r="R36" s="171"/>
      <c r="S36" s="171"/>
      <c r="T36" s="171" t="s">
        <v>123</v>
      </c>
      <c r="U36" s="171" t="s">
        <v>618</v>
      </c>
      <c r="V36" s="171" t="s">
        <v>123</v>
      </c>
      <c r="W36" s="171" t="s">
        <v>619</v>
      </c>
      <c r="X36" s="171" t="s">
        <v>330</v>
      </c>
      <c r="Y36" s="171" t="s">
        <v>620</v>
      </c>
      <c r="Z36" s="171" t="s">
        <v>123</v>
      </c>
      <c r="AA36" s="171" t="s">
        <v>621</v>
      </c>
      <c r="AB36" s="171" t="s">
        <v>123</v>
      </c>
      <c r="AC36" s="171" t="s">
        <v>622</v>
      </c>
      <c r="AD36" s="171" t="s">
        <v>123</v>
      </c>
      <c r="AE36" s="171" t="s">
        <v>623</v>
      </c>
      <c r="AF36" s="171" t="s">
        <v>127</v>
      </c>
      <c r="AG36" s="171" t="s">
        <v>391</v>
      </c>
      <c r="AH36" s="171" t="s">
        <v>123</v>
      </c>
      <c r="AI36" s="171"/>
      <c r="AJ36" s="171"/>
      <c r="AK36" s="171"/>
      <c r="AL36" s="171"/>
      <c r="AM36" s="171"/>
      <c r="AN36" s="171"/>
      <c r="AO36" s="171"/>
      <c r="AP36" s="171"/>
      <c r="AQ36" s="171"/>
      <c r="AR36" s="171"/>
      <c r="AS36" s="171"/>
      <c r="AT36" s="171"/>
      <c r="AU36" s="171"/>
      <c r="AV36" s="171"/>
      <c r="AW36" s="171"/>
      <c r="AX36" s="171"/>
      <c r="AY36" s="171"/>
      <c r="AZ36" s="171"/>
      <c r="BA36" s="171"/>
      <c r="BB36" s="171"/>
      <c r="BC36" s="171"/>
      <c r="BD36" s="171"/>
      <c r="BE36" s="171"/>
      <c r="BF36" s="171"/>
      <c r="BG36" s="171"/>
      <c r="BH36" s="171"/>
      <c r="BI36" s="171"/>
      <c r="BJ36" s="171"/>
      <c r="BK36" s="171"/>
      <c r="BL36" s="171"/>
      <c r="BM36" s="171"/>
      <c r="BN36" s="171"/>
      <c r="BO36" s="171"/>
      <c r="BP36" s="171"/>
      <c r="BQ36" s="171"/>
      <c r="BR36" s="171"/>
      <c r="BS36" s="171"/>
      <c r="BT36" s="171"/>
      <c r="BU36" s="171"/>
      <c r="BV36" s="171"/>
      <c r="BW36" s="171"/>
      <c r="BX36" s="171"/>
      <c r="BY36" s="171"/>
      <c r="BZ36" s="171"/>
      <c r="CA36" s="4"/>
    </row>
    <row r="37" spans="1:79" ht="63" x14ac:dyDescent="0.25">
      <c r="A37" s="172">
        <v>5254957</v>
      </c>
      <c r="B37" s="172" t="s">
        <v>624</v>
      </c>
      <c r="C37" s="172" t="s">
        <v>625</v>
      </c>
      <c r="D37" s="171" t="s">
        <v>323</v>
      </c>
      <c r="E37" s="172" t="s">
        <v>436</v>
      </c>
      <c r="F37" s="171" t="s">
        <v>324</v>
      </c>
      <c r="G37" s="171"/>
      <c r="H37" s="171" t="s">
        <v>326</v>
      </c>
      <c r="I37" s="171" t="s">
        <v>327</v>
      </c>
      <c r="J37" s="172" t="s">
        <v>626</v>
      </c>
      <c r="K37" s="171"/>
      <c r="L37" s="171"/>
      <c r="M37" s="171"/>
      <c r="N37" s="171" t="s">
        <v>627</v>
      </c>
      <c r="O37" s="171"/>
      <c r="P37" s="171">
        <v>10</v>
      </c>
      <c r="Q37" s="171"/>
      <c r="R37" s="171"/>
      <c r="S37" s="171"/>
      <c r="T37" s="171" t="s">
        <v>123</v>
      </c>
      <c r="U37" s="171" t="s">
        <v>618</v>
      </c>
      <c r="V37" s="171" t="s">
        <v>123</v>
      </c>
      <c r="W37" s="171" t="s">
        <v>628</v>
      </c>
      <c r="X37" s="171" t="s">
        <v>330</v>
      </c>
      <c r="Y37" s="171" t="s">
        <v>629</v>
      </c>
      <c r="Z37" s="171" t="s">
        <v>123</v>
      </c>
      <c r="AA37" s="171" t="s">
        <v>600</v>
      </c>
      <c r="AB37" s="171" t="s">
        <v>123</v>
      </c>
      <c r="AC37" s="171" t="s">
        <v>622</v>
      </c>
      <c r="AD37" s="171" t="s">
        <v>123</v>
      </c>
      <c r="AE37" s="171" t="s">
        <v>623</v>
      </c>
      <c r="AF37" s="171" t="s">
        <v>123</v>
      </c>
      <c r="AG37" s="171" t="s">
        <v>630</v>
      </c>
      <c r="AH37" s="171" t="s">
        <v>123</v>
      </c>
      <c r="AI37" s="171"/>
      <c r="AJ37" s="171"/>
      <c r="AK37" s="171"/>
      <c r="AL37" s="171"/>
      <c r="AM37" s="171"/>
      <c r="AN37" s="171"/>
      <c r="AO37" s="171"/>
      <c r="AP37" s="171"/>
      <c r="AQ37" s="171"/>
      <c r="AR37" s="171"/>
      <c r="AS37" s="171"/>
      <c r="AT37" s="171"/>
      <c r="AU37" s="171"/>
      <c r="AV37" s="171"/>
      <c r="AW37" s="171"/>
      <c r="AX37" s="171"/>
      <c r="AY37" s="171"/>
      <c r="AZ37" s="171"/>
      <c r="BA37" s="171"/>
      <c r="BB37" s="171"/>
      <c r="BC37" s="171"/>
      <c r="BD37" s="171"/>
      <c r="BE37" s="171"/>
      <c r="BF37" s="171"/>
      <c r="BG37" s="171"/>
      <c r="BH37" s="171"/>
      <c r="BI37" s="171"/>
      <c r="BJ37" s="171"/>
      <c r="BK37" s="171"/>
      <c r="BL37" s="171"/>
      <c r="BM37" s="171"/>
      <c r="BN37" s="171"/>
      <c r="BO37" s="171"/>
      <c r="BP37" s="171"/>
      <c r="BQ37" s="171"/>
      <c r="BR37" s="171"/>
      <c r="BS37" s="171"/>
      <c r="BT37" s="171"/>
      <c r="BU37" s="171"/>
      <c r="BV37" s="171"/>
      <c r="BW37" s="171"/>
      <c r="BX37" s="171"/>
      <c r="BY37" s="171"/>
      <c r="BZ37" s="171"/>
      <c r="CA37" s="4"/>
    </row>
    <row r="38" spans="1:79" ht="15.75" x14ac:dyDescent="0.25">
      <c r="A38" s="173">
        <v>5285554</v>
      </c>
      <c r="B38" s="173" t="s">
        <v>511</v>
      </c>
      <c r="C38" s="177" t="s">
        <v>631</v>
      </c>
      <c r="D38" s="173" t="s">
        <v>323</v>
      </c>
      <c r="E38" s="177" t="s">
        <v>632</v>
      </c>
      <c r="F38" s="173" t="s">
        <v>324</v>
      </c>
      <c r="G38" s="173" t="s">
        <v>633</v>
      </c>
      <c r="H38" s="173" t="s">
        <v>326</v>
      </c>
      <c r="I38" s="173" t="s">
        <v>327</v>
      </c>
      <c r="J38" s="177" t="s">
        <v>634</v>
      </c>
      <c r="K38" s="173" t="s">
        <v>635</v>
      </c>
      <c r="L38" s="173"/>
      <c r="M38" s="173"/>
      <c r="N38" s="173"/>
      <c r="O38" s="173"/>
      <c r="P38" s="173"/>
      <c r="Q38" s="173"/>
      <c r="R38" s="173"/>
      <c r="S38" s="171" t="s">
        <v>636</v>
      </c>
      <c r="T38" s="173" t="s">
        <v>123</v>
      </c>
      <c r="U38" s="173" t="s">
        <v>618</v>
      </c>
      <c r="V38" s="173" t="s">
        <v>330</v>
      </c>
      <c r="W38" s="173" t="s">
        <v>410</v>
      </c>
      <c r="X38" s="173" t="s">
        <v>330</v>
      </c>
      <c r="Y38" s="173" t="s">
        <v>637</v>
      </c>
      <c r="Z38" s="173" t="s">
        <v>127</v>
      </c>
      <c r="AA38" s="173" t="s">
        <v>361</v>
      </c>
      <c r="AB38" s="173" t="s">
        <v>330</v>
      </c>
      <c r="AC38" s="173" t="s">
        <v>553</v>
      </c>
      <c r="AD38" s="173" t="s">
        <v>123</v>
      </c>
      <c r="AE38" s="173" t="s">
        <v>623</v>
      </c>
      <c r="AF38" s="173" t="s">
        <v>123</v>
      </c>
      <c r="AG38" s="173" t="s">
        <v>638</v>
      </c>
      <c r="AH38" s="173" t="s">
        <v>123</v>
      </c>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4"/>
    </row>
    <row r="39" spans="1:79" ht="15.75" x14ac:dyDescent="0.25">
      <c r="A39" s="173"/>
      <c r="B39" s="173"/>
      <c r="C39" s="173"/>
      <c r="D39" s="173"/>
      <c r="E39" s="173"/>
      <c r="F39" s="173"/>
      <c r="G39" s="173"/>
      <c r="H39" s="173"/>
      <c r="I39" s="173"/>
      <c r="J39" s="173"/>
      <c r="K39" s="173"/>
      <c r="L39" s="173"/>
      <c r="M39" s="173"/>
      <c r="N39" s="173"/>
      <c r="O39" s="173"/>
      <c r="P39" s="173"/>
      <c r="Q39" s="173"/>
      <c r="R39" s="173"/>
      <c r="S39" s="171" t="s">
        <v>639</v>
      </c>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3"/>
      <c r="BN39" s="173"/>
      <c r="BO39" s="173"/>
      <c r="BP39" s="173"/>
      <c r="BQ39" s="173"/>
      <c r="BR39" s="173"/>
      <c r="BS39" s="173"/>
      <c r="BT39" s="173"/>
      <c r="BU39" s="173"/>
      <c r="BV39" s="173"/>
      <c r="BW39" s="173"/>
      <c r="BX39" s="173"/>
      <c r="BY39" s="173"/>
      <c r="BZ39" s="173"/>
      <c r="CA39" s="4"/>
    </row>
    <row r="40" spans="1:79" ht="15.75" x14ac:dyDescent="0.25">
      <c r="A40" s="173"/>
      <c r="B40" s="173"/>
      <c r="C40" s="173"/>
      <c r="D40" s="173"/>
      <c r="E40" s="173"/>
      <c r="F40" s="173"/>
      <c r="G40" s="173"/>
      <c r="H40" s="173"/>
      <c r="I40" s="173"/>
      <c r="J40" s="173"/>
      <c r="K40" s="173"/>
      <c r="L40" s="173"/>
      <c r="M40" s="173"/>
      <c r="N40" s="173"/>
      <c r="O40" s="173"/>
      <c r="P40" s="173"/>
      <c r="Q40" s="173"/>
      <c r="R40" s="173"/>
      <c r="S40" s="171" t="s">
        <v>640</v>
      </c>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4"/>
    </row>
    <row r="41" spans="1:79" ht="15.75" x14ac:dyDescent="0.25">
      <c r="A41" s="173">
        <v>5353125</v>
      </c>
      <c r="B41" s="173" t="s">
        <v>392</v>
      </c>
      <c r="C41" s="173" t="s">
        <v>641</v>
      </c>
      <c r="D41" s="173" t="s">
        <v>323</v>
      </c>
      <c r="E41" s="173" t="s">
        <v>367</v>
      </c>
      <c r="F41" s="173" t="s">
        <v>324</v>
      </c>
      <c r="G41" s="173"/>
      <c r="H41" s="173" t="s">
        <v>642</v>
      </c>
      <c r="I41" s="173" t="s">
        <v>643</v>
      </c>
      <c r="J41" s="173"/>
      <c r="K41" s="173"/>
      <c r="L41" s="173"/>
      <c r="M41" s="173"/>
      <c r="N41" s="173"/>
      <c r="O41" s="173"/>
      <c r="P41" s="173"/>
      <c r="Q41" s="171" t="s">
        <v>644</v>
      </c>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t="s">
        <v>330</v>
      </c>
      <c r="BL41" s="173" t="s">
        <v>397</v>
      </c>
      <c r="BM41" s="173" t="s">
        <v>330</v>
      </c>
      <c r="BN41" s="173" t="s">
        <v>332</v>
      </c>
      <c r="BO41" s="173" t="s">
        <v>330</v>
      </c>
      <c r="BP41" s="173" t="s">
        <v>398</v>
      </c>
      <c r="BQ41" s="173" t="s">
        <v>330</v>
      </c>
      <c r="BR41" s="173" t="s">
        <v>645</v>
      </c>
      <c r="BS41" s="173" t="s">
        <v>330</v>
      </c>
      <c r="BT41" s="173" t="s">
        <v>400</v>
      </c>
      <c r="BU41" s="173" t="s">
        <v>330</v>
      </c>
      <c r="BV41" s="173" t="s">
        <v>401</v>
      </c>
      <c r="BW41" s="173" t="s">
        <v>330</v>
      </c>
      <c r="BX41" s="173" t="s">
        <v>402</v>
      </c>
      <c r="BY41" s="173"/>
      <c r="BZ41" s="173" t="s">
        <v>330</v>
      </c>
      <c r="CA41" s="4"/>
    </row>
    <row r="42" spans="1:79" ht="15.75" x14ac:dyDescent="0.25">
      <c r="A42" s="173"/>
      <c r="B42" s="173"/>
      <c r="C42" s="173"/>
      <c r="D42" s="173"/>
      <c r="E42" s="173"/>
      <c r="F42" s="173"/>
      <c r="G42" s="173"/>
      <c r="H42" s="173"/>
      <c r="I42" s="173"/>
      <c r="J42" s="173"/>
      <c r="K42" s="173"/>
      <c r="L42" s="173"/>
      <c r="M42" s="173"/>
      <c r="N42" s="173"/>
      <c r="O42" s="173"/>
      <c r="P42" s="173"/>
      <c r="Q42" s="171" t="s">
        <v>646</v>
      </c>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4"/>
    </row>
    <row r="43" spans="1:79" ht="15.75" x14ac:dyDescent="0.25">
      <c r="A43" s="173"/>
      <c r="B43" s="173"/>
      <c r="C43" s="173"/>
      <c r="D43" s="173"/>
      <c r="E43" s="173"/>
      <c r="F43" s="173"/>
      <c r="G43" s="173"/>
      <c r="H43" s="173"/>
      <c r="I43" s="173"/>
      <c r="J43" s="173"/>
      <c r="K43" s="173"/>
      <c r="L43" s="173"/>
      <c r="M43" s="173"/>
      <c r="N43" s="173"/>
      <c r="O43" s="173"/>
      <c r="P43" s="173"/>
      <c r="Q43" s="171" t="s">
        <v>647</v>
      </c>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4"/>
    </row>
    <row r="44" spans="1:79" ht="15.75" x14ac:dyDescent="0.25">
      <c r="A44" s="173"/>
      <c r="B44" s="173"/>
      <c r="C44" s="173"/>
      <c r="D44" s="173"/>
      <c r="E44" s="173"/>
      <c r="F44" s="173"/>
      <c r="G44" s="173"/>
      <c r="H44" s="173"/>
      <c r="I44" s="173"/>
      <c r="J44" s="173"/>
      <c r="K44" s="173"/>
      <c r="L44" s="173"/>
      <c r="M44" s="173"/>
      <c r="N44" s="173"/>
      <c r="O44" s="173"/>
      <c r="P44" s="173"/>
      <c r="Q44" s="171" t="s">
        <v>648</v>
      </c>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4"/>
    </row>
    <row r="45" spans="1:79" ht="15.75" x14ac:dyDescent="0.25">
      <c r="A45" s="173"/>
      <c r="B45" s="173"/>
      <c r="C45" s="173"/>
      <c r="D45" s="173"/>
      <c r="E45" s="173"/>
      <c r="F45" s="173"/>
      <c r="G45" s="173"/>
      <c r="H45" s="173"/>
      <c r="I45" s="173"/>
      <c r="J45" s="173"/>
      <c r="K45" s="173"/>
      <c r="L45" s="173"/>
      <c r="M45" s="173"/>
      <c r="N45" s="173"/>
      <c r="O45" s="173"/>
      <c r="P45" s="173"/>
      <c r="Q45" s="171" t="s">
        <v>649</v>
      </c>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c r="BN45" s="173"/>
      <c r="BO45" s="173"/>
      <c r="BP45" s="173"/>
      <c r="BQ45" s="173"/>
      <c r="BR45" s="173"/>
      <c r="BS45" s="173"/>
      <c r="BT45" s="173"/>
      <c r="BU45" s="173"/>
      <c r="BV45" s="173"/>
      <c r="BW45" s="173"/>
      <c r="BX45" s="173"/>
      <c r="BY45" s="173"/>
      <c r="BZ45" s="173"/>
      <c r="CA45" s="4"/>
    </row>
    <row r="46" spans="1:79" ht="15.75" x14ac:dyDescent="0.25">
      <c r="A46" s="173"/>
      <c r="B46" s="173"/>
      <c r="C46" s="173"/>
      <c r="D46" s="173"/>
      <c r="E46" s="173"/>
      <c r="F46" s="173"/>
      <c r="G46" s="173"/>
      <c r="H46" s="173"/>
      <c r="I46" s="173"/>
      <c r="J46" s="173"/>
      <c r="K46" s="173"/>
      <c r="L46" s="173"/>
      <c r="M46" s="173"/>
      <c r="N46" s="173"/>
      <c r="O46" s="173"/>
      <c r="P46" s="173"/>
      <c r="Q46" s="171" t="s">
        <v>650</v>
      </c>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c r="BV46" s="173"/>
      <c r="BW46" s="173"/>
      <c r="BX46" s="173"/>
      <c r="BY46" s="173"/>
      <c r="BZ46" s="173"/>
      <c r="CA46" s="174"/>
    </row>
    <row r="47" spans="1:79" ht="15.75" x14ac:dyDescent="0.25">
      <c r="A47" s="173"/>
      <c r="B47" s="173"/>
      <c r="C47" s="173"/>
      <c r="D47" s="173"/>
      <c r="E47" s="173"/>
      <c r="F47" s="173"/>
      <c r="G47" s="173"/>
      <c r="H47" s="173"/>
      <c r="I47" s="173"/>
      <c r="J47" s="173"/>
      <c r="K47" s="173"/>
      <c r="L47" s="173"/>
      <c r="M47" s="173"/>
      <c r="N47" s="173"/>
      <c r="O47" s="173"/>
      <c r="P47" s="173"/>
      <c r="Q47" s="171" t="s">
        <v>651</v>
      </c>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c r="BV47" s="173"/>
      <c r="BW47" s="173"/>
      <c r="BX47" s="173"/>
      <c r="BY47" s="173"/>
      <c r="BZ47" s="173"/>
      <c r="CA47" s="174"/>
    </row>
    <row r="48" spans="1:79" x14ac:dyDescent="0.25">
      <c r="A48" s="173"/>
      <c r="B48" s="173"/>
      <c r="C48" s="173"/>
      <c r="D48" s="173"/>
      <c r="E48" s="173"/>
      <c r="F48" s="173"/>
      <c r="G48" s="173"/>
      <c r="H48" s="173"/>
      <c r="I48" s="173"/>
      <c r="J48" s="173"/>
      <c r="K48" s="173"/>
      <c r="L48" s="173"/>
      <c r="M48" s="173"/>
      <c r="N48" s="173"/>
      <c r="O48" s="173"/>
      <c r="P48" s="173"/>
      <c r="Q48" s="4"/>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4"/>
    </row>
    <row r="49" spans="1:79" ht="15.75" x14ac:dyDescent="0.25">
      <c r="A49" s="173"/>
      <c r="B49" s="173"/>
      <c r="C49" s="173"/>
      <c r="D49" s="173"/>
      <c r="E49" s="173"/>
      <c r="F49" s="173"/>
      <c r="G49" s="173"/>
      <c r="H49" s="173"/>
      <c r="I49" s="173"/>
      <c r="J49" s="173"/>
      <c r="K49" s="173"/>
      <c r="L49" s="173"/>
      <c r="M49" s="173"/>
      <c r="N49" s="173"/>
      <c r="O49" s="173"/>
      <c r="P49" s="173"/>
      <c r="Q49" s="171" t="s">
        <v>652</v>
      </c>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4"/>
    </row>
    <row r="50" spans="1:79" ht="15.75" x14ac:dyDescent="0.25">
      <c r="A50" s="173"/>
      <c r="B50" s="173"/>
      <c r="C50" s="173"/>
      <c r="D50" s="173"/>
      <c r="E50" s="173"/>
      <c r="F50" s="173"/>
      <c r="G50" s="173"/>
      <c r="H50" s="173"/>
      <c r="I50" s="173"/>
      <c r="J50" s="173"/>
      <c r="K50" s="173"/>
      <c r="L50" s="173"/>
      <c r="M50" s="173"/>
      <c r="N50" s="173"/>
      <c r="O50" s="173"/>
      <c r="P50" s="173"/>
      <c r="Q50" s="171" t="s">
        <v>653</v>
      </c>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3"/>
      <c r="BX50" s="173"/>
      <c r="BY50" s="173"/>
      <c r="BZ50" s="173"/>
      <c r="CA50" s="4"/>
    </row>
    <row r="51" spans="1:79" ht="15.75" x14ac:dyDescent="0.25">
      <c r="A51" s="173"/>
      <c r="B51" s="173"/>
      <c r="C51" s="173"/>
      <c r="D51" s="173"/>
      <c r="E51" s="173"/>
      <c r="F51" s="173"/>
      <c r="G51" s="173"/>
      <c r="H51" s="173"/>
      <c r="I51" s="173"/>
      <c r="J51" s="173"/>
      <c r="K51" s="173"/>
      <c r="L51" s="173"/>
      <c r="M51" s="173"/>
      <c r="N51" s="173"/>
      <c r="O51" s="173"/>
      <c r="P51" s="173"/>
      <c r="Q51" s="171" t="s">
        <v>654</v>
      </c>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4"/>
    </row>
    <row r="52" spans="1:79" ht="15.75" x14ac:dyDescent="0.25">
      <c r="A52" s="173"/>
      <c r="B52" s="173"/>
      <c r="C52" s="173"/>
      <c r="D52" s="173"/>
      <c r="E52" s="173"/>
      <c r="F52" s="173"/>
      <c r="G52" s="173"/>
      <c r="H52" s="173"/>
      <c r="I52" s="173"/>
      <c r="J52" s="173"/>
      <c r="K52" s="173"/>
      <c r="L52" s="173"/>
      <c r="M52" s="173"/>
      <c r="N52" s="173"/>
      <c r="O52" s="173"/>
      <c r="P52" s="173"/>
      <c r="Q52" s="171" t="s">
        <v>655</v>
      </c>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c r="BV52" s="173"/>
      <c r="BW52" s="173"/>
      <c r="BX52" s="173"/>
      <c r="BY52" s="173"/>
      <c r="BZ52" s="173"/>
      <c r="CA52" s="4"/>
    </row>
    <row r="53" spans="1:79" ht="15.75" x14ac:dyDescent="0.25">
      <c r="A53" s="173"/>
      <c r="B53" s="173"/>
      <c r="C53" s="173"/>
      <c r="D53" s="173"/>
      <c r="E53" s="173"/>
      <c r="F53" s="173"/>
      <c r="G53" s="173"/>
      <c r="H53" s="173"/>
      <c r="I53" s="173"/>
      <c r="J53" s="173"/>
      <c r="K53" s="173"/>
      <c r="L53" s="173"/>
      <c r="M53" s="173"/>
      <c r="N53" s="173"/>
      <c r="O53" s="173"/>
      <c r="P53" s="173"/>
      <c r="Q53" s="171" t="s">
        <v>656</v>
      </c>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c r="BN53" s="173"/>
      <c r="BO53" s="173"/>
      <c r="BP53" s="173"/>
      <c r="BQ53" s="173"/>
      <c r="BR53" s="173"/>
      <c r="BS53" s="173"/>
      <c r="BT53" s="173"/>
      <c r="BU53" s="173"/>
      <c r="BV53" s="173"/>
      <c r="BW53" s="173"/>
      <c r="BX53" s="173"/>
      <c r="BY53" s="173"/>
      <c r="BZ53" s="173"/>
      <c r="CA53" s="4"/>
    </row>
    <row r="54" spans="1:79" ht="15.75" x14ac:dyDescent="0.25">
      <c r="A54" s="173"/>
      <c r="B54" s="173"/>
      <c r="C54" s="173"/>
      <c r="D54" s="173"/>
      <c r="E54" s="173"/>
      <c r="F54" s="173"/>
      <c r="G54" s="173"/>
      <c r="H54" s="173"/>
      <c r="I54" s="173"/>
      <c r="J54" s="173"/>
      <c r="K54" s="173"/>
      <c r="L54" s="173"/>
      <c r="M54" s="173"/>
      <c r="N54" s="173"/>
      <c r="O54" s="173"/>
      <c r="P54" s="173"/>
      <c r="Q54" s="4"/>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c r="BV54" s="173"/>
      <c r="BW54" s="173"/>
      <c r="BX54" s="173"/>
      <c r="BY54" s="173"/>
      <c r="BZ54" s="173"/>
      <c r="CA54" s="174"/>
    </row>
    <row r="55" spans="1:79" ht="15.75" x14ac:dyDescent="0.25">
      <c r="A55" s="173"/>
      <c r="B55" s="173"/>
      <c r="C55" s="173"/>
      <c r="D55" s="173"/>
      <c r="E55" s="173"/>
      <c r="F55" s="173"/>
      <c r="G55" s="173"/>
      <c r="H55" s="173"/>
      <c r="I55" s="173"/>
      <c r="J55" s="173"/>
      <c r="K55" s="173"/>
      <c r="L55" s="173"/>
      <c r="M55" s="173"/>
      <c r="N55" s="173"/>
      <c r="O55" s="173"/>
      <c r="P55" s="173"/>
      <c r="Q55" s="171" t="s">
        <v>657</v>
      </c>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c r="BV55" s="173"/>
      <c r="BW55" s="173"/>
      <c r="BX55" s="173"/>
      <c r="BY55" s="173"/>
      <c r="BZ55" s="173"/>
      <c r="CA55" s="4"/>
    </row>
    <row r="56" spans="1:79" ht="15.75" x14ac:dyDescent="0.25">
      <c r="A56" s="173"/>
      <c r="B56" s="173"/>
      <c r="C56" s="173"/>
      <c r="D56" s="173"/>
      <c r="E56" s="173"/>
      <c r="F56" s="173"/>
      <c r="G56" s="173"/>
      <c r="H56" s="173"/>
      <c r="I56" s="173"/>
      <c r="J56" s="173"/>
      <c r="K56" s="173"/>
      <c r="L56" s="173"/>
      <c r="M56" s="173"/>
      <c r="N56" s="173"/>
      <c r="O56" s="173"/>
      <c r="P56" s="173"/>
      <c r="Q56" s="171" t="s">
        <v>658</v>
      </c>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c r="BN56" s="173"/>
      <c r="BO56" s="173"/>
      <c r="BP56" s="173"/>
      <c r="BQ56" s="173"/>
      <c r="BR56" s="173"/>
      <c r="BS56" s="173"/>
      <c r="BT56" s="173"/>
      <c r="BU56" s="173"/>
      <c r="BV56" s="173"/>
      <c r="BW56" s="173"/>
      <c r="BX56" s="173"/>
      <c r="BY56" s="173"/>
      <c r="BZ56" s="173"/>
      <c r="CA56" s="4"/>
    </row>
    <row r="57" spans="1:79" ht="15.75" x14ac:dyDescent="0.25">
      <c r="A57" s="173"/>
      <c r="B57" s="173"/>
      <c r="C57" s="173"/>
      <c r="D57" s="173"/>
      <c r="E57" s="173"/>
      <c r="F57" s="173"/>
      <c r="G57" s="173"/>
      <c r="H57" s="173"/>
      <c r="I57" s="173"/>
      <c r="J57" s="173"/>
      <c r="K57" s="173"/>
      <c r="L57" s="173"/>
      <c r="M57" s="173"/>
      <c r="N57" s="173"/>
      <c r="O57" s="173"/>
      <c r="P57" s="173"/>
      <c r="Q57" s="171" t="s">
        <v>659</v>
      </c>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c r="BN57" s="173"/>
      <c r="BO57" s="173"/>
      <c r="BP57" s="173"/>
      <c r="BQ57" s="173"/>
      <c r="BR57" s="173"/>
      <c r="BS57" s="173"/>
      <c r="BT57" s="173"/>
      <c r="BU57" s="173"/>
      <c r="BV57" s="173"/>
      <c r="BW57" s="173"/>
      <c r="BX57" s="173"/>
      <c r="BY57" s="173"/>
      <c r="BZ57" s="173"/>
      <c r="CA57" s="4"/>
    </row>
    <row r="58" spans="1:79" ht="15.75" x14ac:dyDescent="0.25">
      <c r="A58" s="173"/>
      <c r="B58" s="173"/>
      <c r="C58" s="173"/>
      <c r="D58" s="173"/>
      <c r="E58" s="173"/>
      <c r="F58" s="173"/>
      <c r="G58" s="173"/>
      <c r="H58" s="173"/>
      <c r="I58" s="173"/>
      <c r="J58" s="173"/>
      <c r="K58" s="173"/>
      <c r="L58" s="173"/>
      <c r="M58" s="173"/>
      <c r="N58" s="173"/>
      <c r="O58" s="173"/>
      <c r="P58" s="173"/>
      <c r="Q58" s="171" t="s">
        <v>660</v>
      </c>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c r="BN58" s="173"/>
      <c r="BO58" s="173"/>
      <c r="BP58" s="173"/>
      <c r="BQ58" s="173"/>
      <c r="BR58" s="173"/>
      <c r="BS58" s="173"/>
      <c r="BT58" s="173"/>
      <c r="BU58" s="173"/>
      <c r="BV58" s="173"/>
      <c r="BW58" s="173"/>
      <c r="BX58" s="173"/>
      <c r="BY58" s="173"/>
      <c r="BZ58" s="173"/>
      <c r="CA58" s="4"/>
    </row>
    <row r="59" spans="1:79" ht="15.75" x14ac:dyDescent="0.25">
      <c r="A59" s="171">
        <v>5550004</v>
      </c>
      <c r="B59" s="171" t="s">
        <v>661</v>
      </c>
      <c r="C59" s="171" t="s">
        <v>662</v>
      </c>
      <c r="D59" s="171" t="s">
        <v>323</v>
      </c>
      <c r="E59" s="171" t="s">
        <v>663</v>
      </c>
      <c r="F59" s="171" t="s">
        <v>324</v>
      </c>
      <c r="G59" s="171" t="s">
        <v>664</v>
      </c>
      <c r="H59" s="171"/>
      <c r="I59" s="171"/>
      <c r="J59" s="171" t="s">
        <v>665</v>
      </c>
      <c r="K59" s="171"/>
      <c r="L59" s="171"/>
      <c r="M59" s="171"/>
      <c r="N59" s="171"/>
      <c r="O59" s="171"/>
      <c r="P59" s="171"/>
      <c r="Q59" s="171"/>
      <c r="R59" s="171"/>
      <c r="S59" s="171"/>
      <c r="T59" s="171" t="s">
        <v>330</v>
      </c>
      <c r="U59" s="171" t="s">
        <v>666</v>
      </c>
      <c r="V59" s="171" t="s">
        <v>127</v>
      </c>
      <c r="W59" s="171" t="s">
        <v>667</v>
      </c>
      <c r="X59" s="171" t="s">
        <v>330</v>
      </c>
      <c r="Y59" s="171" t="s">
        <v>432</v>
      </c>
      <c r="Z59" s="171" t="s">
        <v>330</v>
      </c>
      <c r="AA59" s="171" t="s">
        <v>668</v>
      </c>
      <c r="AB59" s="171" t="s">
        <v>330</v>
      </c>
      <c r="AC59" s="171" t="s">
        <v>350</v>
      </c>
      <c r="AD59" s="171" t="s">
        <v>123</v>
      </c>
      <c r="AE59" s="171" t="s">
        <v>669</v>
      </c>
      <c r="AF59" s="171" t="s">
        <v>330</v>
      </c>
      <c r="AG59" s="171" t="s">
        <v>670</v>
      </c>
      <c r="AH59" s="171" t="s">
        <v>330</v>
      </c>
      <c r="AI59" s="171"/>
      <c r="AJ59" s="171"/>
      <c r="AK59" s="171"/>
      <c r="AL59" s="171"/>
      <c r="AM59" s="171"/>
      <c r="AN59" s="171"/>
      <c r="AO59" s="171"/>
      <c r="AP59" s="171"/>
      <c r="AQ59" s="171"/>
      <c r="AR59" s="171"/>
      <c r="AS59" s="171"/>
      <c r="AT59" s="171"/>
      <c r="AU59" s="171"/>
      <c r="AV59" s="171"/>
      <c r="AW59" s="171"/>
      <c r="AX59" s="171"/>
      <c r="AY59" s="171"/>
      <c r="AZ59" s="171"/>
      <c r="BA59" s="171"/>
      <c r="BB59" s="171"/>
      <c r="BC59" s="171"/>
      <c r="BD59" s="171"/>
      <c r="BE59" s="171"/>
      <c r="BF59" s="171"/>
      <c r="BG59" s="171"/>
      <c r="BH59" s="171"/>
      <c r="BI59" s="171"/>
      <c r="BJ59" s="171"/>
      <c r="BK59" s="171"/>
      <c r="BL59" s="171"/>
      <c r="BM59" s="171"/>
      <c r="BN59" s="171"/>
      <c r="BO59" s="171"/>
      <c r="BP59" s="171"/>
      <c r="BQ59" s="171"/>
      <c r="BR59" s="171"/>
      <c r="BS59" s="171"/>
      <c r="BT59" s="171"/>
      <c r="BU59" s="171"/>
      <c r="BV59" s="171"/>
      <c r="BW59" s="171"/>
      <c r="BX59" s="171"/>
      <c r="BY59" s="171"/>
      <c r="BZ59" s="171"/>
      <c r="CA59" s="4"/>
    </row>
    <row r="60" spans="1:79" ht="15.75" x14ac:dyDescent="0.25">
      <c r="A60" s="173">
        <v>6311218</v>
      </c>
      <c r="B60" s="173" t="s">
        <v>671</v>
      </c>
      <c r="C60" s="173" t="s">
        <v>672</v>
      </c>
      <c r="D60" s="173" t="s">
        <v>323</v>
      </c>
      <c r="E60" s="173" t="s">
        <v>673</v>
      </c>
      <c r="F60" s="173" t="s">
        <v>324</v>
      </c>
      <c r="G60" s="171" t="s">
        <v>674</v>
      </c>
      <c r="H60" s="173" t="s">
        <v>675</v>
      </c>
      <c r="I60" s="173" t="s">
        <v>676</v>
      </c>
      <c r="J60" s="173"/>
      <c r="K60" s="173"/>
      <c r="L60" s="173"/>
      <c r="M60" s="171" t="s">
        <v>677</v>
      </c>
      <c r="N60" s="173" t="s">
        <v>678</v>
      </c>
      <c r="O60" s="173" t="s">
        <v>679</v>
      </c>
      <c r="P60" s="173" t="s">
        <v>680</v>
      </c>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t="s">
        <v>330</v>
      </c>
      <c r="AW60" s="173" t="s">
        <v>681</v>
      </c>
      <c r="AX60" s="173" t="s">
        <v>330</v>
      </c>
      <c r="AY60" s="173" t="s">
        <v>580</v>
      </c>
      <c r="AZ60" s="173" t="s">
        <v>330</v>
      </c>
      <c r="BA60" s="173" t="s">
        <v>682</v>
      </c>
      <c r="BB60" s="173" t="s">
        <v>123</v>
      </c>
      <c r="BC60" s="173" t="s">
        <v>683</v>
      </c>
      <c r="BD60" s="173" t="s">
        <v>330</v>
      </c>
      <c r="BE60" s="173" t="s">
        <v>350</v>
      </c>
      <c r="BF60" s="173" t="s">
        <v>330</v>
      </c>
      <c r="BG60" s="173" t="s">
        <v>684</v>
      </c>
      <c r="BH60" s="173" t="s">
        <v>123</v>
      </c>
      <c r="BI60" s="173" t="s">
        <v>477</v>
      </c>
      <c r="BJ60" s="173" t="s">
        <v>330</v>
      </c>
      <c r="BK60" s="173"/>
      <c r="BL60" s="173"/>
      <c r="BM60" s="173"/>
      <c r="BN60" s="173"/>
      <c r="BO60" s="173"/>
      <c r="BP60" s="173"/>
      <c r="BQ60" s="173"/>
      <c r="BR60" s="173"/>
      <c r="BS60" s="173"/>
      <c r="BT60" s="173"/>
      <c r="BU60" s="173"/>
      <c r="BV60" s="173"/>
      <c r="BW60" s="173"/>
      <c r="BX60" s="173"/>
      <c r="BY60" s="173"/>
      <c r="BZ60" s="173"/>
      <c r="CA60" s="4"/>
    </row>
    <row r="61" spans="1:79" ht="15.75" x14ac:dyDescent="0.25">
      <c r="A61" s="173"/>
      <c r="B61" s="173"/>
      <c r="C61" s="173"/>
      <c r="D61" s="173"/>
      <c r="E61" s="173"/>
      <c r="F61" s="173"/>
      <c r="G61" s="171" t="s">
        <v>685</v>
      </c>
      <c r="H61" s="173"/>
      <c r="I61" s="173"/>
      <c r="J61" s="173"/>
      <c r="K61" s="173"/>
      <c r="L61" s="173"/>
      <c r="M61" s="171" t="s">
        <v>686</v>
      </c>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c r="BN61" s="173"/>
      <c r="BO61" s="173"/>
      <c r="BP61" s="173"/>
      <c r="BQ61" s="173"/>
      <c r="BR61" s="173"/>
      <c r="BS61" s="173"/>
      <c r="BT61" s="173"/>
      <c r="BU61" s="173"/>
      <c r="BV61" s="173"/>
      <c r="BW61" s="173"/>
      <c r="BX61" s="173"/>
      <c r="BY61" s="173"/>
      <c r="BZ61" s="173"/>
      <c r="CA61" s="4"/>
    </row>
    <row r="62" spans="1:79" ht="15.75" x14ac:dyDescent="0.25">
      <c r="A62" s="173"/>
      <c r="B62" s="173"/>
      <c r="C62" s="173"/>
      <c r="D62" s="173"/>
      <c r="E62" s="173"/>
      <c r="F62" s="173"/>
      <c r="G62" s="171" t="s">
        <v>687</v>
      </c>
      <c r="H62" s="173"/>
      <c r="I62" s="173"/>
      <c r="J62" s="173"/>
      <c r="K62" s="173"/>
      <c r="L62" s="173"/>
      <c r="M62" s="171" t="s">
        <v>688</v>
      </c>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c r="BN62" s="173"/>
      <c r="BO62" s="173"/>
      <c r="BP62" s="173"/>
      <c r="BQ62" s="173"/>
      <c r="BR62" s="173"/>
      <c r="BS62" s="173"/>
      <c r="BT62" s="173"/>
      <c r="BU62" s="173"/>
      <c r="BV62" s="173"/>
      <c r="BW62" s="173"/>
      <c r="BX62" s="173"/>
      <c r="BY62" s="173"/>
      <c r="BZ62" s="173"/>
      <c r="CA62" s="4"/>
    </row>
    <row r="63" spans="1:79" ht="15.75" x14ac:dyDescent="0.25">
      <c r="A63" s="173"/>
      <c r="B63" s="173"/>
      <c r="C63" s="173"/>
      <c r="D63" s="173"/>
      <c r="E63" s="173"/>
      <c r="F63" s="173"/>
      <c r="G63" s="171" t="s">
        <v>689</v>
      </c>
      <c r="H63" s="173"/>
      <c r="I63" s="173"/>
      <c r="J63" s="173"/>
      <c r="K63" s="173"/>
      <c r="L63" s="173"/>
      <c r="M63" s="171" t="s">
        <v>690</v>
      </c>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4"/>
    </row>
    <row r="64" spans="1:79" ht="15.75" x14ac:dyDescent="0.25">
      <c r="A64" s="173"/>
      <c r="B64" s="173"/>
      <c r="C64" s="173"/>
      <c r="D64" s="173"/>
      <c r="E64" s="173"/>
      <c r="F64" s="173"/>
      <c r="G64" s="171" t="s">
        <v>691</v>
      </c>
      <c r="H64" s="173"/>
      <c r="I64" s="173"/>
      <c r="J64" s="173"/>
      <c r="K64" s="173"/>
      <c r="L64" s="173"/>
      <c r="M64" s="171" t="s">
        <v>692</v>
      </c>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4"/>
    </row>
    <row r="65" spans="1:79" ht="15.75" x14ac:dyDescent="0.25">
      <c r="A65" s="173"/>
      <c r="B65" s="173"/>
      <c r="C65" s="173"/>
      <c r="D65" s="173"/>
      <c r="E65" s="173"/>
      <c r="F65" s="173"/>
      <c r="G65" s="171" t="s">
        <v>693</v>
      </c>
      <c r="H65" s="173"/>
      <c r="I65" s="173"/>
      <c r="J65" s="173"/>
      <c r="K65" s="173"/>
      <c r="L65" s="173"/>
      <c r="M65" s="171" t="s">
        <v>694</v>
      </c>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c r="BN65" s="173"/>
      <c r="BO65" s="173"/>
      <c r="BP65" s="173"/>
      <c r="BQ65" s="173"/>
      <c r="BR65" s="173"/>
      <c r="BS65" s="173"/>
      <c r="BT65" s="173"/>
      <c r="BU65" s="173"/>
      <c r="BV65" s="173"/>
      <c r="BW65" s="173"/>
      <c r="BX65" s="173"/>
      <c r="BY65" s="173"/>
      <c r="BZ65" s="173"/>
      <c r="CA65" s="174"/>
    </row>
    <row r="66" spans="1:79" ht="15.75" x14ac:dyDescent="0.25">
      <c r="A66" s="173"/>
      <c r="B66" s="173"/>
      <c r="C66" s="173"/>
      <c r="D66" s="173"/>
      <c r="E66" s="173"/>
      <c r="F66" s="173"/>
      <c r="G66" s="171"/>
      <c r="H66" s="173"/>
      <c r="I66" s="173"/>
      <c r="J66" s="173"/>
      <c r="K66" s="173"/>
      <c r="L66" s="173"/>
      <c r="M66" s="171" t="s">
        <v>695</v>
      </c>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c r="BI66" s="173"/>
      <c r="BJ66" s="173"/>
      <c r="BK66" s="173"/>
      <c r="BL66" s="173"/>
      <c r="BM66" s="173"/>
      <c r="BN66" s="173"/>
      <c r="BO66" s="173"/>
      <c r="BP66" s="173"/>
      <c r="BQ66" s="173"/>
      <c r="BR66" s="173"/>
      <c r="BS66" s="173"/>
      <c r="BT66" s="173"/>
      <c r="BU66" s="173"/>
      <c r="BV66" s="173"/>
      <c r="BW66" s="173"/>
      <c r="BX66" s="173"/>
      <c r="BY66" s="173"/>
      <c r="BZ66" s="173"/>
      <c r="CA66" s="4"/>
    </row>
    <row r="67" spans="1:79" ht="15.75" x14ac:dyDescent="0.25">
      <c r="A67" s="173"/>
      <c r="B67" s="173"/>
      <c r="C67" s="173"/>
      <c r="D67" s="173"/>
      <c r="E67" s="173"/>
      <c r="F67" s="173"/>
      <c r="G67" s="171"/>
      <c r="H67" s="173"/>
      <c r="I67" s="173"/>
      <c r="J67" s="173"/>
      <c r="K67" s="173"/>
      <c r="L67" s="173"/>
      <c r="M67" s="171" t="s">
        <v>696</v>
      </c>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c r="BN67" s="173"/>
      <c r="BO67" s="173"/>
      <c r="BP67" s="173"/>
      <c r="BQ67" s="173"/>
      <c r="BR67" s="173"/>
      <c r="BS67" s="173"/>
      <c r="BT67" s="173"/>
      <c r="BU67" s="173"/>
      <c r="BV67" s="173"/>
      <c r="BW67" s="173"/>
      <c r="BX67" s="173"/>
      <c r="BY67" s="173"/>
      <c r="BZ67" s="173"/>
      <c r="CA67" s="4"/>
    </row>
    <row r="68" spans="1:79" ht="15.75" x14ac:dyDescent="0.25">
      <c r="A68" s="173"/>
      <c r="B68" s="173"/>
      <c r="C68" s="173"/>
      <c r="D68" s="173"/>
      <c r="E68" s="173"/>
      <c r="F68" s="173"/>
      <c r="G68" s="171"/>
      <c r="H68" s="173"/>
      <c r="I68" s="173"/>
      <c r="J68" s="173"/>
      <c r="K68" s="173"/>
      <c r="L68" s="173"/>
      <c r="M68" s="171" t="s">
        <v>697</v>
      </c>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4"/>
    </row>
    <row r="69" spans="1:79" ht="15.75" x14ac:dyDescent="0.25">
      <c r="A69" s="173"/>
      <c r="B69" s="173"/>
      <c r="C69" s="173"/>
      <c r="D69" s="173"/>
      <c r="E69" s="173"/>
      <c r="F69" s="173"/>
      <c r="G69" s="171"/>
      <c r="H69" s="173"/>
      <c r="I69" s="173"/>
      <c r="J69" s="173"/>
      <c r="K69" s="173"/>
      <c r="L69" s="173"/>
      <c r="M69" s="171" t="s">
        <v>698</v>
      </c>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c r="BN69" s="173"/>
      <c r="BO69" s="173"/>
      <c r="BP69" s="173"/>
      <c r="BQ69" s="173"/>
      <c r="BR69" s="173"/>
      <c r="BS69" s="173"/>
      <c r="BT69" s="173"/>
      <c r="BU69" s="173"/>
      <c r="BV69" s="173"/>
      <c r="BW69" s="173"/>
      <c r="BX69" s="173"/>
      <c r="BY69" s="173"/>
      <c r="BZ69" s="173"/>
      <c r="CA69" s="4"/>
    </row>
    <row r="70" spans="1:79" ht="15.75" x14ac:dyDescent="0.25">
      <c r="A70" s="173"/>
      <c r="B70" s="173"/>
      <c r="C70" s="173"/>
      <c r="D70" s="173"/>
      <c r="E70" s="173"/>
      <c r="F70" s="173"/>
      <c r="G70" s="171"/>
      <c r="H70" s="173"/>
      <c r="I70" s="173"/>
      <c r="J70" s="173"/>
      <c r="K70" s="173"/>
      <c r="L70" s="173"/>
      <c r="M70" s="4"/>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c r="BI70" s="173"/>
      <c r="BJ70" s="173"/>
      <c r="BK70" s="173"/>
      <c r="BL70" s="173"/>
      <c r="BM70" s="173"/>
      <c r="BN70" s="173"/>
      <c r="BO70" s="173"/>
      <c r="BP70" s="173"/>
      <c r="BQ70" s="173"/>
      <c r="BR70" s="173"/>
      <c r="BS70" s="173"/>
      <c r="BT70" s="173"/>
      <c r="BU70" s="173"/>
      <c r="BV70" s="173"/>
      <c r="BW70" s="173"/>
      <c r="BX70" s="173"/>
      <c r="BY70" s="173"/>
      <c r="BZ70" s="173"/>
      <c r="CA70" s="4"/>
    </row>
    <row r="71" spans="1:79" ht="15.75" x14ac:dyDescent="0.25">
      <c r="A71" s="173"/>
      <c r="B71" s="173"/>
      <c r="C71" s="173"/>
      <c r="D71" s="173"/>
      <c r="E71" s="173"/>
      <c r="F71" s="173"/>
      <c r="G71" s="171"/>
      <c r="H71" s="173"/>
      <c r="I71" s="173"/>
      <c r="J71" s="173"/>
      <c r="K71" s="173"/>
      <c r="L71" s="173"/>
      <c r="M71" s="171" t="s">
        <v>699</v>
      </c>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c r="BI71" s="173"/>
      <c r="BJ71" s="173"/>
      <c r="BK71" s="173"/>
      <c r="BL71" s="173"/>
      <c r="BM71" s="173"/>
      <c r="BN71" s="173"/>
      <c r="BO71" s="173"/>
      <c r="BP71" s="173"/>
      <c r="BQ71" s="173"/>
      <c r="BR71" s="173"/>
      <c r="BS71" s="173"/>
      <c r="BT71" s="173"/>
      <c r="BU71" s="173"/>
      <c r="BV71" s="173"/>
      <c r="BW71" s="173"/>
      <c r="BX71" s="173"/>
      <c r="BY71" s="173"/>
      <c r="BZ71" s="173"/>
    </row>
    <row r="72" spans="1:79" ht="15.75" x14ac:dyDescent="0.25">
      <c r="A72" s="173"/>
      <c r="B72" s="173"/>
      <c r="C72" s="173"/>
      <c r="D72" s="173"/>
      <c r="E72" s="173"/>
      <c r="F72" s="173"/>
      <c r="G72" s="171"/>
      <c r="H72" s="173"/>
      <c r="I72" s="173"/>
      <c r="J72" s="173"/>
      <c r="K72" s="173"/>
      <c r="L72" s="173"/>
      <c r="M72" s="4"/>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c r="BI72" s="173"/>
      <c r="BJ72" s="173"/>
      <c r="BK72" s="173"/>
      <c r="BL72" s="173"/>
      <c r="BM72" s="173"/>
      <c r="BN72" s="173"/>
      <c r="BO72" s="173"/>
      <c r="BP72" s="173"/>
      <c r="BQ72" s="173"/>
      <c r="BR72" s="173"/>
      <c r="BS72" s="173"/>
      <c r="BT72" s="173"/>
      <c r="BU72" s="173"/>
      <c r="BV72" s="173"/>
      <c r="BW72" s="173"/>
      <c r="BX72" s="173"/>
      <c r="BY72" s="173"/>
      <c r="BZ72" s="173"/>
    </row>
    <row r="73" spans="1:79" ht="15.75" x14ac:dyDescent="0.25">
      <c r="A73" s="173"/>
      <c r="B73" s="173"/>
      <c r="C73" s="173"/>
      <c r="D73" s="173"/>
      <c r="E73" s="173"/>
      <c r="F73" s="173"/>
      <c r="G73" s="171"/>
      <c r="H73" s="173"/>
      <c r="I73" s="173"/>
      <c r="J73" s="173"/>
      <c r="K73" s="173"/>
      <c r="L73" s="173"/>
      <c r="M73" s="171" t="s">
        <v>700</v>
      </c>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c r="BN73" s="173"/>
      <c r="BO73" s="173"/>
      <c r="BP73" s="173"/>
      <c r="BQ73" s="173"/>
      <c r="BR73" s="173"/>
      <c r="BS73" s="173"/>
      <c r="BT73" s="173"/>
      <c r="BU73" s="173"/>
      <c r="BV73" s="173"/>
      <c r="BW73" s="173"/>
      <c r="BX73" s="173"/>
      <c r="BY73" s="173"/>
      <c r="BZ73" s="173"/>
    </row>
    <row r="74" spans="1:79" ht="15.75" x14ac:dyDescent="0.25">
      <c r="A74" s="173"/>
      <c r="B74" s="173"/>
      <c r="C74" s="173"/>
      <c r="D74" s="173"/>
      <c r="E74" s="173"/>
      <c r="F74" s="173"/>
      <c r="G74" s="171"/>
      <c r="H74" s="173"/>
      <c r="I74" s="173"/>
      <c r="J74" s="173"/>
      <c r="K74" s="173"/>
      <c r="L74" s="173"/>
      <c r="M74" s="171" t="s">
        <v>701</v>
      </c>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c r="BN74" s="173"/>
      <c r="BO74" s="173"/>
      <c r="BP74" s="173"/>
      <c r="BQ74" s="173"/>
      <c r="BR74" s="173"/>
      <c r="BS74" s="173"/>
      <c r="BT74" s="173"/>
      <c r="BU74" s="173"/>
      <c r="BV74" s="173"/>
      <c r="BW74" s="173"/>
      <c r="BX74" s="173"/>
      <c r="BY74" s="173"/>
      <c r="BZ74" s="173"/>
    </row>
    <row r="75" spans="1:79" ht="15.75" x14ac:dyDescent="0.25">
      <c r="A75" s="173"/>
      <c r="B75" s="173"/>
      <c r="C75" s="173"/>
      <c r="D75" s="173"/>
      <c r="E75" s="173"/>
      <c r="F75" s="173"/>
      <c r="G75" s="171"/>
      <c r="H75" s="173"/>
      <c r="I75" s="173"/>
      <c r="J75" s="173"/>
      <c r="K75" s="173"/>
      <c r="L75" s="173"/>
      <c r="M75" s="171" t="s">
        <v>702</v>
      </c>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c r="BN75" s="173"/>
      <c r="BO75" s="173"/>
      <c r="BP75" s="173"/>
      <c r="BQ75" s="173"/>
      <c r="BR75" s="173"/>
      <c r="BS75" s="173"/>
      <c r="BT75" s="173"/>
      <c r="BU75" s="173"/>
      <c r="BV75" s="173"/>
      <c r="BW75" s="173"/>
      <c r="BX75" s="173"/>
      <c r="BY75" s="173"/>
      <c r="BZ75" s="173"/>
    </row>
    <row r="76" spans="1:79" ht="15.75" x14ac:dyDescent="0.25">
      <c r="A76" s="173"/>
      <c r="B76" s="173"/>
      <c r="C76" s="173"/>
      <c r="D76" s="173"/>
      <c r="E76" s="173"/>
      <c r="F76" s="173"/>
      <c r="G76" s="171"/>
      <c r="H76" s="173"/>
      <c r="I76" s="173"/>
      <c r="J76" s="173"/>
      <c r="K76" s="173"/>
      <c r="L76" s="173"/>
      <c r="M76" s="171" t="s">
        <v>703</v>
      </c>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3"/>
      <c r="AO76" s="173"/>
      <c r="AP76" s="173"/>
      <c r="AQ76" s="173"/>
      <c r="AR76" s="173"/>
      <c r="AS76" s="173"/>
      <c r="AT76" s="173"/>
      <c r="AU76" s="173"/>
      <c r="AV76" s="173"/>
      <c r="AW76" s="173"/>
      <c r="AX76" s="173"/>
      <c r="AY76" s="173"/>
      <c r="AZ76" s="173"/>
      <c r="BA76" s="173"/>
      <c r="BB76" s="173"/>
      <c r="BC76" s="173"/>
      <c r="BD76" s="173"/>
      <c r="BE76" s="173"/>
      <c r="BF76" s="173"/>
      <c r="BG76" s="173"/>
      <c r="BH76" s="173"/>
      <c r="BI76" s="173"/>
      <c r="BJ76" s="173"/>
      <c r="BK76" s="173"/>
      <c r="BL76" s="173"/>
      <c r="BM76" s="173"/>
      <c r="BN76" s="173"/>
      <c r="BO76" s="173"/>
      <c r="BP76" s="173"/>
      <c r="BQ76" s="173"/>
      <c r="BR76" s="173"/>
      <c r="BS76" s="173"/>
      <c r="BT76" s="173"/>
      <c r="BU76" s="173"/>
      <c r="BV76" s="173"/>
      <c r="BW76" s="173"/>
      <c r="BX76" s="173"/>
      <c r="BY76" s="173"/>
      <c r="BZ76" s="173"/>
    </row>
    <row r="77" spans="1:79" ht="63" x14ac:dyDescent="0.25">
      <c r="A77" s="173">
        <v>6311220</v>
      </c>
      <c r="B77" s="173" t="s">
        <v>671</v>
      </c>
      <c r="C77" s="177" t="s">
        <v>704</v>
      </c>
      <c r="D77" s="173" t="s">
        <v>323</v>
      </c>
      <c r="E77" s="177" t="s">
        <v>705</v>
      </c>
      <c r="F77" s="173" t="s">
        <v>324</v>
      </c>
      <c r="G77" s="173" t="s">
        <v>706</v>
      </c>
      <c r="H77" s="173" t="s">
        <v>469</v>
      </c>
      <c r="I77" s="173" t="s">
        <v>707</v>
      </c>
      <c r="J77" s="172" t="s">
        <v>708</v>
      </c>
      <c r="K77" s="173"/>
      <c r="L77" s="173"/>
      <c r="M77" s="173"/>
      <c r="N77" s="173" t="s">
        <v>709</v>
      </c>
      <c r="O77" s="173" t="s">
        <v>710</v>
      </c>
      <c r="P77" s="173" t="s">
        <v>711</v>
      </c>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73"/>
      <c r="AR77" s="173"/>
      <c r="AS77" s="173"/>
      <c r="AT77" s="173"/>
      <c r="AU77" s="173"/>
      <c r="AV77" s="173" t="s">
        <v>330</v>
      </c>
      <c r="AW77" s="173" t="s">
        <v>712</v>
      </c>
      <c r="AX77" s="173" t="s">
        <v>330</v>
      </c>
      <c r="AY77" s="173" t="s">
        <v>713</v>
      </c>
      <c r="AZ77" s="173" t="s">
        <v>123</v>
      </c>
      <c r="BA77" s="173" t="s">
        <v>714</v>
      </c>
      <c r="BB77" s="173" t="s">
        <v>127</v>
      </c>
      <c r="BC77" s="173" t="s">
        <v>543</v>
      </c>
      <c r="BD77" s="173" t="s">
        <v>123</v>
      </c>
      <c r="BE77" s="173" t="s">
        <v>715</v>
      </c>
      <c r="BF77" s="173" t="s">
        <v>123</v>
      </c>
      <c r="BG77" s="173" t="s">
        <v>716</v>
      </c>
      <c r="BH77" s="173" t="s">
        <v>123</v>
      </c>
      <c r="BI77" s="173" t="s">
        <v>717</v>
      </c>
      <c r="BJ77" s="173" t="s">
        <v>123</v>
      </c>
      <c r="BK77" s="173"/>
      <c r="BL77" s="173"/>
      <c r="BM77" s="173"/>
      <c r="BN77" s="173"/>
      <c r="BO77" s="173"/>
      <c r="BP77" s="173"/>
      <c r="BQ77" s="173"/>
      <c r="BR77" s="173"/>
      <c r="BS77" s="173"/>
      <c r="BT77" s="173"/>
      <c r="BU77" s="173"/>
      <c r="BV77" s="173"/>
      <c r="BW77" s="173"/>
      <c r="BX77" s="173"/>
      <c r="BY77" s="173"/>
      <c r="BZ77" s="173"/>
    </row>
    <row r="78" spans="1:79" ht="15.75" x14ac:dyDescent="0.25">
      <c r="A78" s="173"/>
      <c r="B78" s="173"/>
      <c r="C78" s="173"/>
      <c r="D78" s="173"/>
      <c r="E78" s="173"/>
      <c r="F78" s="173"/>
      <c r="G78" s="173"/>
      <c r="H78" s="173"/>
      <c r="I78" s="173"/>
      <c r="J78" s="171"/>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73"/>
      <c r="AR78" s="173"/>
      <c r="AS78" s="173"/>
      <c r="AT78" s="173"/>
      <c r="AU78" s="173"/>
      <c r="AV78" s="173"/>
      <c r="AW78" s="173"/>
      <c r="AX78" s="173"/>
      <c r="AY78" s="173"/>
      <c r="AZ78" s="173"/>
      <c r="BA78" s="173"/>
      <c r="BB78" s="173"/>
      <c r="BC78" s="173"/>
      <c r="BD78" s="173"/>
      <c r="BE78" s="173"/>
      <c r="BF78" s="173"/>
      <c r="BG78" s="173"/>
      <c r="BH78" s="173"/>
      <c r="BI78" s="173"/>
      <c r="BJ78" s="173"/>
      <c r="BK78" s="173"/>
      <c r="BL78" s="173"/>
      <c r="BM78" s="173"/>
      <c r="BN78" s="173"/>
      <c r="BO78" s="173"/>
      <c r="BP78" s="173"/>
      <c r="BQ78" s="173"/>
      <c r="BR78" s="173"/>
      <c r="BS78" s="173"/>
      <c r="BT78" s="173"/>
      <c r="BU78" s="173"/>
      <c r="BV78" s="173"/>
      <c r="BW78" s="173"/>
      <c r="BX78" s="173"/>
      <c r="BY78" s="173"/>
      <c r="BZ78" s="173"/>
    </row>
    <row r="79" spans="1:79" ht="15.75" x14ac:dyDescent="0.25">
      <c r="A79" s="173"/>
      <c r="B79" s="173"/>
      <c r="C79" s="173"/>
      <c r="D79" s="173"/>
      <c r="E79" s="173"/>
      <c r="F79" s="173"/>
      <c r="G79" s="173"/>
      <c r="H79" s="173"/>
      <c r="I79" s="173"/>
      <c r="J79" s="171" t="s">
        <v>718</v>
      </c>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73"/>
      <c r="AR79" s="173"/>
      <c r="AS79" s="173"/>
      <c r="AT79" s="173"/>
      <c r="AU79" s="173"/>
      <c r="AV79" s="173"/>
      <c r="AW79" s="173"/>
      <c r="AX79" s="173"/>
      <c r="AY79" s="173"/>
      <c r="AZ79" s="173"/>
      <c r="BA79" s="173"/>
      <c r="BB79" s="173"/>
      <c r="BC79" s="173"/>
      <c r="BD79" s="173"/>
      <c r="BE79" s="173"/>
      <c r="BF79" s="173"/>
      <c r="BG79" s="173"/>
      <c r="BH79" s="173"/>
      <c r="BI79" s="173"/>
      <c r="BJ79" s="173"/>
      <c r="BK79" s="173"/>
      <c r="BL79" s="173"/>
      <c r="BM79" s="173"/>
      <c r="BN79" s="173"/>
      <c r="BO79" s="173"/>
      <c r="BP79" s="173"/>
      <c r="BQ79" s="173"/>
      <c r="BR79" s="173"/>
      <c r="BS79" s="173"/>
      <c r="BT79" s="173"/>
      <c r="BU79" s="173"/>
      <c r="BV79" s="173"/>
      <c r="BW79" s="173"/>
      <c r="BX79" s="173"/>
      <c r="BY79" s="173"/>
      <c r="BZ79" s="173"/>
    </row>
    <row r="80" spans="1:79" ht="15.75" x14ac:dyDescent="0.25">
      <c r="A80" s="173">
        <v>6311221</v>
      </c>
      <c r="B80" s="173" t="s">
        <v>671</v>
      </c>
      <c r="C80" s="173" t="s">
        <v>719</v>
      </c>
      <c r="D80" s="173" t="s">
        <v>323</v>
      </c>
      <c r="E80" s="173" t="s">
        <v>720</v>
      </c>
      <c r="F80" s="173" t="s">
        <v>324</v>
      </c>
      <c r="G80" s="171" t="s">
        <v>721</v>
      </c>
      <c r="H80" s="173" t="s">
        <v>722</v>
      </c>
      <c r="I80" s="173" t="s">
        <v>723</v>
      </c>
      <c r="J80" s="173"/>
      <c r="K80" s="173" t="s">
        <v>724</v>
      </c>
      <c r="L80" s="173"/>
      <c r="M80" s="173" t="s">
        <v>725</v>
      </c>
      <c r="N80" s="173"/>
      <c r="O80" s="173" t="s">
        <v>726</v>
      </c>
      <c r="P80" s="173" t="s">
        <v>727</v>
      </c>
      <c r="Q80" s="173"/>
      <c r="R80" s="173"/>
      <c r="S80" s="173" t="s">
        <v>728</v>
      </c>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73"/>
      <c r="AR80" s="173"/>
      <c r="AS80" s="173"/>
      <c r="AT80" s="173"/>
      <c r="AU80" s="173"/>
      <c r="AV80" s="173" t="s">
        <v>330</v>
      </c>
      <c r="AW80" s="173" t="s">
        <v>729</v>
      </c>
      <c r="AX80" s="173" t="s">
        <v>330</v>
      </c>
      <c r="AY80" s="173" t="s">
        <v>332</v>
      </c>
      <c r="AZ80" s="173" t="s">
        <v>330</v>
      </c>
      <c r="BA80" s="173" t="s">
        <v>473</v>
      </c>
      <c r="BB80" s="173" t="s">
        <v>127</v>
      </c>
      <c r="BC80" s="173" t="s">
        <v>730</v>
      </c>
      <c r="BD80" s="173" t="s">
        <v>123</v>
      </c>
      <c r="BE80" s="173" t="s">
        <v>731</v>
      </c>
      <c r="BF80" s="173" t="s">
        <v>123</v>
      </c>
      <c r="BG80" s="173" t="s">
        <v>732</v>
      </c>
      <c r="BH80" s="173" t="s">
        <v>123</v>
      </c>
      <c r="BI80" s="173" t="s">
        <v>477</v>
      </c>
      <c r="BJ80" s="173" t="s">
        <v>123</v>
      </c>
      <c r="BK80" s="173"/>
      <c r="BL80" s="173"/>
      <c r="BM80" s="173"/>
      <c r="BN80" s="173"/>
      <c r="BO80" s="173"/>
      <c r="BP80" s="173"/>
      <c r="BQ80" s="173"/>
      <c r="BR80" s="173"/>
      <c r="BS80" s="173"/>
      <c r="BT80" s="173"/>
      <c r="BU80" s="173"/>
      <c r="BV80" s="173"/>
      <c r="BW80" s="173"/>
      <c r="BX80" s="173"/>
      <c r="BY80" s="173"/>
      <c r="BZ80" s="173"/>
    </row>
    <row r="81" spans="1:78" ht="15.75" x14ac:dyDescent="0.25">
      <c r="A81" s="173"/>
      <c r="B81" s="173"/>
      <c r="C81" s="173"/>
      <c r="D81" s="173"/>
      <c r="E81" s="173"/>
      <c r="F81" s="173"/>
      <c r="G81" s="171"/>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BT81" s="173"/>
      <c r="BU81" s="173"/>
      <c r="BV81" s="173"/>
      <c r="BW81" s="173"/>
      <c r="BX81" s="173"/>
      <c r="BY81" s="173"/>
      <c r="BZ81" s="173"/>
    </row>
    <row r="82" spans="1:78" ht="15.75" x14ac:dyDescent="0.25">
      <c r="A82" s="173"/>
      <c r="B82" s="173"/>
      <c r="C82" s="173"/>
      <c r="D82" s="173"/>
      <c r="E82" s="173"/>
      <c r="F82" s="173"/>
      <c r="G82" s="171" t="s">
        <v>733</v>
      </c>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3"/>
      <c r="BX82" s="173"/>
      <c r="BY82" s="173"/>
      <c r="BZ82" s="173"/>
    </row>
    <row r="83" spans="1:78" ht="15.75" x14ac:dyDescent="0.25">
      <c r="A83" s="173">
        <v>6311222</v>
      </c>
      <c r="B83" s="173" t="s">
        <v>734</v>
      </c>
      <c r="C83" s="177" t="s">
        <v>735</v>
      </c>
      <c r="D83" s="173" t="s">
        <v>323</v>
      </c>
      <c r="E83" s="177" t="s">
        <v>736</v>
      </c>
      <c r="F83" s="173" t="s">
        <v>324</v>
      </c>
      <c r="G83" s="171" t="s">
        <v>737</v>
      </c>
      <c r="H83" s="171" t="s">
        <v>537</v>
      </c>
      <c r="I83" s="173"/>
      <c r="J83" s="177" t="s">
        <v>738</v>
      </c>
      <c r="K83" s="173"/>
      <c r="L83" s="173"/>
      <c r="M83" s="173"/>
      <c r="N83" s="173"/>
      <c r="O83" s="171" t="s">
        <v>739</v>
      </c>
      <c r="P83" s="171" t="s">
        <v>740</v>
      </c>
      <c r="Q83" s="173"/>
      <c r="R83" s="173" t="s">
        <v>741</v>
      </c>
      <c r="S83" s="173"/>
      <c r="T83" s="173"/>
      <c r="U83" s="173"/>
      <c r="V83" s="173"/>
      <c r="W83" s="173"/>
      <c r="X83" s="173"/>
      <c r="Y83" s="173"/>
      <c r="Z83" s="173"/>
      <c r="AA83" s="173"/>
      <c r="AB83" s="173"/>
      <c r="AC83" s="173"/>
      <c r="AD83" s="173"/>
      <c r="AE83" s="173"/>
      <c r="AF83" s="173"/>
      <c r="AG83" s="173"/>
      <c r="AH83" s="173"/>
      <c r="AI83" s="173"/>
      <c r="AJ83" s="173"/>
      <c r="AK83" s="173"/>
      <c r="AL83" s="173"/>
      <c r="AM83" s="173"/>
      <c r="AN83" s="173"/>
      <c r="AO83" s="173"/>
      <c r="AP83" s="173"/>
      <c r="AQ83" s="173"/>
      <c r="AR83" s="173"/>
      <c r="AS83" s="173"/>
      <c r="AT83" s="173"/>
      <c r="AU83" s="173"/>
      <c r="AV83" s="173" t="s">
        <v>330</v>
      </c>
      <c r="AW83" s="173" t="s">
        <v>540</v>
      </c>
      <c r="AX83" s="173" t="s">
        <v>330</v>
      </c>
      <c r="AY83" s="173" t="s">
        <v>713</v>
      </c>
      <c r="AZ83" s="173" t="s">
        <v>123</v>
      </c>
      <c r="BA83" s="173" t="s">
        <v>714</v>
      </c>
      <c r="BB83" s="173" t="s">
        <v>127</v>
      </c>
      <c r="BC83" s="173" t="s">
        <v>543</v>
      </c>
      <c r="BD83" s="173" t="s">
        <v>123</v>
      </c>
      <c r="BE83" s="173" t="s">
        <v>742</v>
      </c>
      <c r="BF83" s="173" t="s">
        <v>330</v>
      </c>
      <c r="BG83" s="173" t="s">
        <v>545</v>
      </c>
      <c r="BH83" s="173" t="s">
        <v>123</v>
      </c>
      <c r="BI83" s="173" t="s">
        <v>743</v>
      </c>
      <c r="BJ83" s="173" t="s">
        <v>123</v>
      </c>
      <c r="BK83" s="173"/>
      <c r="BL83" s="173"/>
      <c r="BM83" s="173"/>
      <c r="BN83" s="173"/>
      <c r="BO83" s="173"/>
      <c r="BP83" s="173"/>
      <c r="BQ83" s="173"/>
      <c r="BR83" s="173"/>
      <c r="BS83" s="173"/>
      <c r="BT83" s="173"/>
      <c r="BU83" s="173"/>
      <c r="BV83" s="173"/>
      <c r="BW83" s="173"/>
      <c r="BX83" s="173"/>
      <c r="BY83" s="173"/>
      <c r="BZ83" s="173"/>
    </row>
    <row r="84" spans="1:78" ht="15.75" x14ac:dyDescent="0.25">
      <c r="A84" s="173"/>
      <c r="B84" s="173"/>
      <c r="C84" s="173"/>
      <c r="D84" s="173"/>
      <c r="E84" s="173"/>
      <c r="F84" s="173"/>
      <c r="G84" s="171" t="s">
        <v>744</v>
      </c>
      <c r="H84" s="171" t="s">
        <v>745</v>
      </c>
      <c r="I84" s="173"/>
      <c r="J84" s="173"/>
      <c r="K84" s="173"/>
      <c r="L84" s="173"/>
      <c r="M84" s="173"/>
      <c r="N84" s="173"/>
      <c r="O84" s="171" t="s">
        <v>746</v>
      </c>
      <c r="P84" s="171" t="s">
        <v>747</v>
      </c>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c r="BI84" s="173"/>
      <c r="BJ84" s="173"/>
      <c r="BK84" s="173"/>
      <c r="BL84" s="173"/>
      <c r="BM84" s="173"/>
      <c r="BN84" s="173"/>
      <c r="BO84" s="173"/>
      <c r="BP84" s="173"/>
      <c r="BQ84" s="173"/>
      <c r="BR84" s="173"/>
      <c r="BS84" s="173"/>
      <c r="BT84" s="173"/>
      <c r="BU84" s="173"/>
      <c r="BV84" s="173"/>
      <c r="BW84" s="173"/>
      <c r="BX84" s="173"/>
      <c r="BY84" s="173"/>
      <c r="BZ84" s="173"/>
    </row>
    <row r="85" spans="1:78" ht="15.75" x14ac:dyDescent="0.25">
      <c r="A85" s="171">
        <v>6385708</v>
      </c>
      <c r="B85" s="171" t="s">
        <v>671</v>
      </c>
      <c r="C85" s="171" t="s">
        <v>748</v>
      </c>
      <c r="D85" s="171" t="s">
        <v>323</v>
      </c>
      <c r="E85" s="171" t="s">
        <v>367</v>
      </c>
      <c r="F85" s="171" t="s">
        <v>324</v>
      </c>
      <c r="G85" s="171" t="s">
        <v>749</v>
      </c>
      <c r="H85" s="171"/>
      <c r="I85" s="171"/>
      <c r="J85" s="171"/>
      <c r="K85" s="171"/>
      <c r="L85" s="171"/>
      <c r="M85" s="171"/>
      <c r="N85" s="171"/>
      <c r="O85" s="171"/>
      <c r="P85" s="171"/>
      <c r="Q85" s="171" t="s">
        <v>750</v>
      </c>
      <c r="R85" s="171"/>
      <c r="S85" s="171"/>
      <c r="T85" s="171"/>
      <c r="U85" s="171"/>
      <c r="V85" s="171"/>
      <c r="W85" s="171"/>
      <c r="X85" s="171"/>
      <c r="Y85" s="171"/>
      <c r="Z85" s="171"/>
      <c r="AA85" s="171"/>
      <c r="AB85" s="171"/>
      <c r="AC85" s="171"/>
      <c r="AD85" s="171"/>
      <c r="AE85" s="171"/>
      <c r="AF85" s="171"/>
      <c r="AG85" s="171"/>
      <c r="AH85" s="171"/>
      <c r="AI85" s="171"/>
      <c r="AJ85" s="171"/>
      <c r="AK85" s="171"/>
      <c r="AL85" s="171"/>
      <c r="AM85" s="171"/>
      <c r="AN85" s="171"/>
      <c r="AO85" s="171"/>
      <c r="AP85" s="171"/>
      <c r="AQ85" s="171"/>
      <c r="AR85" s="171"/>
      <c r="AS85" s="171"/>
      <c r="AT85" s="171"/>
      <c r="AU85" s="171"/>
      <c r="AV85" s="171" t="s">
        <v>330</v>
      </c>
      <c r="AW85" s="171" t="s">
        <v>712</v>
      </c>
      <c r="AX85" s="171" t="s">
        <v>330</v>
      </c>
      <c r="AY85" s="171" t="s">
        <v>713</v>
      </c>
      <c r="AZ85" s="171" t="s">
        <v>123</v>
      </c>
      <c r="BA85" s="171" t="s">
        <v>751</v>
      </c>
      <c r="BB85" s="171" t="s">
        <v>123</v>
      </c>
      <c r="BC85" s="171" t="s">
        <v>752</v>
      </c>
      <c r="BD85" s="171" t="s">
        <v>421</v>
      </c>
      <c r="BE85" s="171" t="s">
        <v>753</v>
      </c>
      <c r="BF85" s="171" t="s">
        <v>123</v>
      </c>
      <c r="BG85" s="171" t="s">
        <v>716</v>
      </c>
      <c r="BH85" s="171" t="s">
        <v>127</v>
      </c>
      <c r="BI85" s="171" t="s">
        <v>391</v>
      </c>
      <c r="BJ85" s="171" t="s">
        <v>123</v>
      </c>
      <c r="BK85" s="171"/>
      <c r="BL85" s="171"/>
      <c r="BM85" s="171"/>
      <c r="BN85" s="171"/>
      <c r="BO85" s="171"/>
      <c r="BP85" s="171"/>
      <c r="BQ85" s="171"/>
      <c r="BR85" s="171"/>
      <c r="BS85" s="171"/>
      <c r="BT85" s="171"/>
      <c r="BU85" s="171"/>
      <c r="BV85" s="171"/>
      <c r="BW85" s="171"/>
      <c r="BX85" s="171"/>
      <c r="BY85" s="171"/>
      <c r="BZ85" s="171"/>
    </row>
    <row r="86" spans="1:78" ht="15.75" x14ac:dyDescent="0.25">
      <c r="A86" s="173">
        <v>6385710</v>
      </c>
      <c r="B86" s="173" t="s">
        <v>671</v>
      </c>
      <c r="C86" s="173" t="s">
        <v>754</v>
      </c>
      <c r="D86" s="173" t="s">
        <v>323</v>
      </c>
      <c r="E86" s="173" t="s">
        <v>426</v>
      </c>
      <c r="F86" s="173" t="s">
        <v>324</v>
      </c>
      <c r="G86" s="171" t="s">
        <v>755</v>
      </c>
      <c r="H86" s="173" t="s">
        <v>756</v>
      </c>
      <c r="I86" s="173" t="s">
        <v>757</v>
      </c>
      <c r="J86" s="173"/>
      <c r="K86" s="173"/>
      <c r="L86" s="173"/>
      <c r="M86" s="173"/>
      <c r="N86" s="173"/>
      <c r="O86" s="173"/>
      <c r="P86" s="173" t="s">
        <v>758</v>
      </c>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3"/>
      <c r="AO86" s="173"/>
      <c r="AP86" s="173"/>
      <c r="AQ86" s="173"/>
      <c r="AR86" s="173"/>
      <c r="AS86" s="173"/>
      <c r="AT86" s="173"/>
      <c r="AU86" s="173"/>
      <c r="AV86" s="173"/>
      <c r="AW86" s="173"/>
      <c r="AX86" s="173"/>
      <c r="AY86" s="173"/>
      <c r="AZ86" s="173"/>
      <c r="BA86" s="173"/>
      <c r="BB86" s="173"/>
      <c r="BC86" s="173"/>
      <c r="BD86" s="173"/>
      <c r="BE86" s="173"/>
      <c r="BF86" s="173"/>
      <c r="BG86" s="173"/>
      <c r="BH86" s="173"/>
      <c r="BI86" s="173"/>
      <c r="BJ86" s="173"/>
      <c r="BK86" s="173" t="s">
        <v>330</v>
      </c>
      <c r="BL86" s="173" t="s">
        <v>759</v>
      </c>
      <c r="BM86" s="173" t="s">
        <v>330</v>
      </c>
      <c r="BN86" s="173" t="s">
        <v>580</v>
      </c>
      <c r="BO86" s="173" t="s">
        <v>123</v>
      </c>
      <c r="BP86" s="173" t="s">
        <v>760</v>
      </c>
      <c r="BQ86" s="173" t="s">
        <v>123</v>
      </c>
      <c r="BR86" s="173" t="s">
        <v>420</v>
      </c>
      <c r="BS86" s="173" t="s">
        <v>123</v>
      </c>
      <c r="BT86" s="173" t="s">
        <v>442</v>
      </c>
      <c r="BU86" s="173" t="s">
        <v>330</v>
      </c>
      <c r="BV86" s="173" t="s">
        <v>401</v>
      </c>
      <c r="BW86" s="173" t="s">
        <v>127</v>
      </c>
      <c r="BX86" s="173" t="s">
        <v>424</v>
      </c>
      <c r="BY86" s="173"/>
      <c r="BZ86" s="173" t="s">
        <v>123</v>
      </c>
    </row>
    <row r="87" spans="1:78" ht="15.75" x14ac:dyDescent="0.25">
      <c r="A87" s="173"/>
      <c r="B87" s="173"/>
      <c r="C87" s="173"/>
      <c r="D87" s="173"/>
      <c r="E87" s="173"/>
      <c r="F87" s="173"/>
      <c r="G87" s="171" t="s">
        <v>761</v>
      </c>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73"/>
      <c r="AR87" s="173"/>
      <c r="AS87" s="173"/>
      <c r="AT87" s="173"/>
      <c r="AU87" s="173"/>
      <c r="AV87" s="173"/>
      <c r="AW87" s="173"/>
      <c r="AX87" s="173"/>
      <c r="AY87" s="173"/>
      <c r="AZ87" s="173"/>
      <c r="BA87" s="173"/>
      <c r="BB87" s="173"/>
      <c r="BC87" s="173"/>
      <c r="BD87" s="173"/>
      <c r="BE87" s="173"/>
      <c r="BF87" s="173"/>
      <c r="BG87" s="173"/>
      <c r="BH87" s="173"/>
      <c r="BI87" s="173"/>
      <c r="BJ87" s="173"/>
      <c r="BK87" s="173"/>
      <c r="BL87" s="173"/>
      <c r="BM87" s="173"/>
      <c r="BN87" s="173"/>
      <c r="BO87" s="173"/>
      <c r="BP87" s="173"/>
      <c r="BQ87" s="173"/>
      <c r="BR87" s="173"/>
      <c r="BS87" s="173"/>
      <c r="BT87" s="173"/>
      <c r="BU87" s="173"/>
      <c r="BV87" s="173"/>
      <c r="BW87" s="173"/>
      <c r="BX87" s="173"/>
      <c r="BY87" s="173"/>
      <c r="BZ87" s="173"/>
    </row>
    <row r="88" spans="1:78" ht="15.75" x14ac:dyDescent="0.25">
      <c r="A88" s="173"/>
      <c r="B88" s="173"/>
      <c r="C88" s="173"/>
      <c r="D88" s="173"/>
      <c r="E88" s="173"/>
      <c r="F88" s="173"/>
      <c r="G88" s="171" t="s">
        <v>762</v>
      </c>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73"/>
      <c r="AR88" s="173"/>
      <c r="AS88" s="173"/>
      <c r="AT88" s="173"/>
      <c r="AU88" s="173"/>
      <c r="AV88" s="173"/>
      <c r="AW88" s="173"/>
      <c r="AX88" s="173"/>
      <c r="AY88" s="173"/>
      <c r="AZ88" s="173"/>
      <c r="BA88" s="173"/>
      <c r="BB88" s="173"/>
      <c r="BC88" s="173"/>
      <c r="BD88" s="173"/>
      <c r="BE88" s="173"/>
      <c r="BF88" s="173"/>
      <c r="BG88" s="173"/>
      <c r="BH88" s="173"/>
      <c r="BI88" s="173"/>
      <c r="BJ88" s="173"/>
      <c r="BK88" s="173"/>
      <c r="BL88" s="173"/>
      <c r="BM88" s="173"/>
      <c r="BN88" s="173"/>
      <c r="BO88" s="173"/>
      <c r="BP88" s="173"/>
      <c r="BQ88" s="173"/>
      <c r="BR88" s="173"/>
      <c r="BS88" s="173"/>
      <c r="BT88" s="173"/>
      <c r="BU88" s="173"/>
      <c r="BV88" s="173"/>
      <c r="BW88" s="173"/>
      <c r="BX88" s="173"/>
      <c r="BY88" s="173"/>
      <c r="BZ88" s="173"/>
    </row>
    <row r="89" spans="1:78" ht="15.75" x14ac:dyDescent="0.25">
      <c r="A89" s="173"/>
      <c r="B89" s="173"/>
      <c r="C89" s="173"/>
      <c r="D89" s="173"/>
      <c r="E89" s="173"/>
      <c r="F89" s="173"/>
      <c r="G89" s="171" t="s">
        <v>763</v>
      </c>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73"/>
      <c r="AR89" s="173"/>
      <c r="AS89" s="173"/>
      <c r="AT89" s="173"/>
      <c r="AU89" s="173"/>
      <c r="AV89" s="173"/>
      <c r="AW89" s="173"/>
      <c r="AX89" s="173"/>
      <c r="AY89" s="173"/>
      <c r="AZ89" s="173"/>
      <c r="BA89" s="173"/>
      <c r="BB89" s="173"/>
      <c r="BC89" s="173"/>
      <c r="BD89" s="173"/>
      <c r="BE89" s="173"/>
      <c r="BF89" s="173"/>
      <c r="BG89" s="173"/>
      <c r="BH89" s="173"/>
      <c r="BI89" s="173"/>
      <c r="BJ89" s="173"/>
      <c r="BK89" s="173"/>
      <c r="BL89" s="173"/>
      <c r="BM89" s="173"/>
      <c r="BN89" s="173"/>
      <c r="BO89" s="173"/>
      <c r="BP89" s="173"/>
      <c r="BQ89" s="173"/>
      <c r="BR89" s="173"/>
      <c r="BS89" s="173"/>
      <c r="BT89" s="173"/>
      <c r="BU89" s="173"/>
      <c r="BV89" s="173"/>
      <c r="BW89" s="173"/>
      <c r="BX89" s="173"/>
      <c r="BY89" s="173"/>
      <c r="BZ89" s="173"/>
    </row>
    <row r="90" spans="1:78" ht="15.75" x14ac:dyDescent="0.25">
      <c r="A90" s="173"/>
      <c r="B90" s="173"/>
      <c r="C90" s="173"/>
      <c r="D90" s="173"/>
      <c r="E90" s="173"/>
      <c r="F90" s="173"/>
      <c r="G90" s="171" t="s">
        <v>764</v>
      </c>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3"/>
      <c r="AO90" s="173"/>
      <c r="AP90" s="173"/>
      <c r="AQ90" s="173"/>
      <c r="AR90" s="173"/>
      <c r="AS90" s="173"/>
      <c r="AT90" s="173"/>
      <c r="AU90" s="173"/>
      <c r="AV90" s="173"/>
      <c r="AW90" s="173"/>
      <c r="AX90" s="173"/>
      <c r="AY90" s="173"/>
      <c r="AZ90" s="173"/>
      <c r="BA90" s="173"/>
      <c r="BB90" s="173"/>
      <c r="BC90" s="173"/>
      <c r="BD90" s="173"/>
      <c r="BE90" s="173"/>
      <c r="BF90" s="173"/>
      <c r="BG90" s="173"/>
      <c r="BH90" s="173"/>
      <c r="BI90" s="173"/>
      <c r="BJ90" s="173"/>
      <c r="BK90" s="173"/>
      <c r="BL90" s="173"/>
      <c r="BM90" s="173"/>
      <c r="BN90" s="173"/>
      <c r="BO90" s="173"/>
      <c r="BP90" s="173"/>
      <c r="BQ90" s="173"/>
      <c r="BR90" s="173"/>
      <c r="BS90" s="173"/>
      <c r="BT90" s="173"/>
      <c r="BU90" s="173"/>
      <c r="BV90" s="173"/>
      <c r="BW90" s="173"/>
      <c r="BX90" s="173"/>
      <c r="BY90" s="173"/>
      <c r="BZ90" s="173"/>
    </row>
    <row r="91" spans="1:78" ht="15.75" x14ac:dyDescent="0.25">
      <c r="A91" s="173"/>
      <c r="B91" s="173"/>
      <c r="C91" s="173"/>
      <c r="D91" s="173"/>
      <c r="E91" s="173"/>
      <c r="F91" s="173"/>
      <c r="G91" s="171" t="s">
        <v>765</v>
      </c>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73"/>
      <c r="AT91" s="173"/>
      <c r="AU91" s="173"/>
      <c r="AV91" s="173"/>
      <c r="AW91" s="173"/>
      <c r="AX91" s="173"/>
      <c r="AY91" s="173"/>
      <c r="AZ91" s="173"/>
      <c r="BA91" s="173"/>
      <c r="BB91" s="173"/>
      <c r="BC91" s="173"/>
      <c r="BD91" s="173"/>
      <c r="BE91" s="173"/>
      <c r="BF91" s="173"/>
      <c r="BG91" s="173"/>
      <c r="BH91" s="173"/>
      <c r="BI91" s="173"/>
      <c r="BJ91" s="173"/>
      <c r="BK91" s="173"/>
      <c r="BL91" s="173"/>
      <c r="BM91" s="173"/>
      <c r="BN91" s="173"/>
      <c r="BO91" s="173"/>
      <c r="BP91" s="173"/>
      <c r="BQ91" s="173"/>
      <c r="BR91" s="173"/>
      <c r="BS91" s="173"/>
      <c r="BT91" s="173"/>
      <c r="BU91" s="173"/>
      <c r="BV91" s="173"/>
      <c r="BW91" s="173"/>
      <c r="BX91" s="173"/>
      <c r="BY91" s="173"/>
      <c r="BZ91" s="173"/>
    </row>
    <row r="92" spans="1:78" ht="15.75" x14ac:dyDescent="0.25">
      <c r="A92" s="173">
        <v>6385710</v>
      </c>
      <c r="B92" s="173" t="s">
        <v>671</v>
      </c>
      <c r="C92" s="173" t="s">
        <v>754</v>
      </c>
      <c r="D92" s="173" t="s">
        <v>323</v>
      </c>
      <c r="E92" s="173" t="s">
        <v>766</v>
      </c>
      <c r="F92" s="173" t="s">
        <v>324</v>
      </c>
      <c r="G92" s="171" t="s">
        <v>767</v>
      </c>
      <c r="H92" s="173" t="s">
        <v>756</v>
      </c>
      <c r="I92" s="173" t="s">
        <v>757</v>
      </c>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73"/>
      <c r="AT92" s="173"/>
      <c r="AU92" s="173"/>
      <c r="AV92" s="173"/>
      <c r="AW92" s="173"/>
      <c r="AX92" s="173"/>
      <c r="AY92" s="173"/>
      <c r="AZ92" s="173"/>
      <c r="BA92" s="173"/>
      <c r="BB92" s="173"/>
      <c r="BC92" s="173"/>
      <c r="BD92" s="173"/>
      <c r="BE92" s="173"/>
      <c r="BF92" s="173"/>
      <c r="BG92" s="173"/>
      <c r="BH92" s="173"/>
      <c r="BI92" s="173"/>
      <c r="BJ92" s="173"/>
      <c r="BK92" s="173" t="s">
        <v>330</v>
      </c>
      <c r="BL92" s="173" t="s">
        <v>759</v>
      </c>
      <c r="BM92" s="173" t="s">
        <v>330</v>
      </c>
      <c r="BN92" s="173" t="s">
        <v>580</v>
      </c>
      <c r="BO92" s="173" t="s">
        <v>123</v>
      </c>
      <c r="BP92" s="173" t="s">
        <v>760</v>
      </c>
      <c r="BQ92" s="173" t="s">
        <v>123</v>
      </c>
      <c r="BR92" s="173" t="s">
        <v>420</v>
      </c>
      <c r="BS92" s="173" t="s">
        <v>127</v>
      </c>
      <c r="BT92" s="173" t="s">
        <v>768</v>
      </c>
      <c r="BU92" s="173" t="s">
        <v>330</v>
      </c>
      <c r="BV92" s="173" t="s">
        <v>401</v>
      </c>
      <c r="BW92" s="173" t="s">
        <v>127</v>
      </c>
      <c r="BX92" s="173" t="s">
        <v>424</v>
      </c>
      <c r="BY92" s="173"/>
      <c r="BZ92" s="173" t="s">
        <v>123</v>
      </c>
    </row>
    <row r="93" spans="1:78" ht="15.75" x14ac:dyDescent="0.25">
      <c r="A93" s="173"/>
      <c r="B93" s="173"/>
      <c r="C93" s="173"/>
      <c r="D93" s="173"/>
      <c r="E93" s="173"/>
      <c r="F93" s="173"/>
      <c r="G93" s="171" t="s">
        <v>769</v>
      </c>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c r="BN93" s="173"/>
      <c r="BO93" s="173"/>
      <c r="BP93" s="173"/>
      <c r="BQ93" s="173"/>
      <c r="BR93" s="173"/>
      <c r="BS93" s="173"/>
      <c r="BT93" s="173"/>
      <c r="BU93" s="173"/>
      <c r="BV93" s="173"/>
      <c r="BW93" s="173"/>
      <c r="BX93" s="173"/>
      <c r="BY93" s="173"/>
      <c r="BZ93" s="173"/>
    </row>
    <row r="94" spans="1:78" ht="15.75" x14ac:dyDescent="0.25">
      <c r="A94" s="173"/>
      <c r="B94" s="173"/>
      <c r="C94" s="173"/>
      <c r="D94" s="173"/>
      <c r="E94" s="173"/>
      <c r="F94" s="173"/>
      <c r="G94" s="171" t="s">
        <v>770</v>
      </c>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c r="BI94" s="173"/>
      <c r="BJ94" s="173"/>
      <c r="BK94" s="173"/>
      <c r="BL94" s="173"/>
      <c r="BM94" s="173"/>
      <c r="BN94" s="173"/>
      <c r="BO94" s="173"/>
      <c r="BP94" s="173"/>
      <c r="BQ94" s="173"/>
      <c r="BR94" s="173"/>
      <c r="BS94" s="173"/>
      <c r="BT94" s="173"/>
      <c r="BU94" s="173"/>
      <c r="BV94" s="173"/>
      <c r="BW94" s="173"/>
      <c r="BX94" s="173"/>
      <c r="BY94" s="173"/>
      <c r="BZ94" s="173"/>
    </row>
    <row r="95" spans="1:78" ht="15.75" x14ac:dyDescent="0.25">
      <c r="A95" s="173"/>
      <c r="B95" s="173"/>
      <c r="C95" s="173"/>
      <c r="D95" s="173"/>
      <c r="E95" s="173"/>
      <c r="F95" s="173"/>
      <c r="G95" s="171" t="s">
        <v>771</v>
      </c>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73"/>
      <c r="AR95" s="173"/>
      <c r="AS95" s="173"/>
      <c r="AT95" s="173"/>
      <c r="AU95" s="173"/>
      <c r="AV95" s="173"/>
      <c r="AW95" s="173"/>
      <c r="AX95" s="173"/>
      <c r="AY95" s="173"/>
      <c r="AZ95" s="173"/>
      <c r="BA95" s="173"/>
      <c r="BB95" s="173"/>
      <c r="BC95" s="173"/>
      <c r="BD95" s="173"/>
      <c r="BE95" s="173"/>
      <c r="BF95" s="173"/>
      <c r="BG95" s="173"/>
      <c r="BH95" s="173"/>
      <c r="BI95" s="173"/>
      <c r="BJ95" s="173"/>
      <c r="BK95" s="173"/>
      <c r="BL95" s="173"/>
      <c r="BM95" s="173"/>
      <c r="BN95" s="173"/>
      <c r="BO95" s="173"/>
      <c r="BP95" s="173"/>
      <c r="BQ95" s="173"/>
      <c r="BR95" s="173"/>
      <c r="BS95" s="173"/>
      <c r="BT95" s="173"/>
      <c r="BU95" s="173"/>
      <c r="BV95" s="173"/>
      <c r="BW95" s="173"/>
      <c r="BX95" s="173"/>
      <c r="BY95" s="173"/>
      <c r="BZ95" s="173"/>
    </row>
    <row r="96" spans="1:78" ht="15.75" x14ac:dyDescent="0.25">
      <c r="A96" s="173"/>
      <c r="B96" s="173"/>
      <c r="C96" s="173"/>
      <c r="D96" s="173"/>
      <c r="E96" s="173"/>
      <c r="F96" s="173"/>
      <c r="G96" s="171" t="s">
        <v>772</v>
      </c>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c r="AS96" s="173"/>
      <c r="AT96" s="173"/>
      <c r="AU96" s="173"/>
      <c r="AV96" s="173"/>
      <c r="AW96" s="173"/>
      <c r="AX96" s="173"/>
      <c r="AY96" s="173"/>
      <c r="AZ96" s="173"/>
      <c r="BA96" s="173"/>
      <c r="BB96" s="173"/>
      <c r="BC96" s="173"/>
      <c r="BD96" s="173"/>
      <c r="BE96" s="173"/>
      <c r="BF96" s="173"/>
      <c r="BG96" s="173"/>
      <c r="BH96" s="173"/>
      <c r="BI96" s="173"/>
      <c r="BJ96" s="173"/>
      <c r="BK96" s="173"/>
      <c r="BL96" s="173"/>
      <c r="BM96" s="173"/>
      <c r="BN96" s="173"/>
      <c r="BO96" s="173"/>
      <c r="BP96" s="173"/>
      <c r="BQ96" s="173"/>
      <c r="BR96" s="173"/>
      <c r="BS96" s="173"/>
      <c r="BT96" s="173"/>
      <c r="BU96" s="173"/>
      <c r="BV96" s="173"/>
      <c r="BW96" s="173"/>
      <c r="BX96" s="173"/>
      <c r="BY96" s="173"/>
      <c r="BZ96" s="173"/>
    </row>
    <row r="97" spans="1:78" ht="15.75" x14ac:dyDescent="0.25">
      <c r="A97" s="173">
        <v>6385719</v>
      </c>
      <c r="B97" s="173" t="s">
        <v>671</v>
      </c>
      <c r="C97" s="177" t="s">
        <v>773</v>
      </c>
      <c r="D97" s="173" t="s">
        <v>323</v>
      </c>
      <c r="E97" s="177" t="s">
        <v>774</v>
      </c>
      <c r="F97" s="173" t="s">
        <v>324</v>
      </c>
      <c r="G97" s="173" t="s">
        <v>775</v>
      </c>
      <c r="H97" s="173" t="s">
        <v>537</v>
      </c>
      <c r="I97" s="173"/>
      <c r="J97" s="177" t="s">
        <v>738</v>
      </c>
      <c r="K97" s="173"/>
      <c r="L97" s="173"/>
      <c r="M97" s="171" t="s">
        <v>776</v>
      </c>
      <c r="N97" s="173"/>
      <c r="O97" s="173" t="s">
        <v>777</v>
      </c>
      <c r="P97" s="173" t="s">
        <v>778</v>
      </c>
      <c r="Q97" s="173" t="s">
        <v>779</v>
      </c>
      <c r="R97" s="173" t="s">
        <v>741</v>
      </c>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t="s">
        <v>330</v>
      </c>
      <c r="AW97" s="173" t="s">
        <v>540</v>
      </c>
      <c r="AX97" s="173" t="s">
        <v>330</v>
      </c>
      <c r="AY97" s="173" t="s">
        <v>713</v>
      </c>
      <c r="AZ97" s="173" t="s">
        <v>123</v>
      </c>
      <c r="BA97" s="173" t="s">
        <v>714</v>
      </c>
      <c r="BB97" s="173" t="s">
        <v>127</v>
      </c>
      <c r="BC97" s="173" t="s">
        <v>543</v>
      </c>
      <c r="BD97" s="173" t="s">
        <v>330</v>
      </c>
      <c r="BE97" s="173" t="s">
        <v>780</v>
      </c>
      <c r="BF97" s="173" t="s">
        <v>330</v>
      </c>
      <c r="BG97" s="173" t="s">
        <v>545</v>
      </c>
      <c r="BH97" s="173" t="s">
        <v>123</v>
      </c>
      <c r="BI97" s="173" t="s">
        <v>781</v>
      </c>
      <c r="BJ97" s="173" t="s">
        <v>330</v>
      </c>
      <c r="BK97" s="173"/>
      <c r="BL97" s="173"/>
      <c r="BM97" s="173"/>
      <c r="BN97" s="173"/>
      <c r="BO97" s="173"/>
      <c r="BP97" s="173"/>
      <c r="BQ97" s="173"/>
      <c r="BR97" s="173"/>
      <c r="BS97" s="173"/>
      <c r="BT97" s="173"/>
      <c r="BU97" s="173"/>
      <c r="BV97" s="173"/>
      <c r="BW97" s="173"/>
      <c r="BX97" s="173"/>
      <c r="BY97" s="173"/>
      <c r="BZ97" s="173"/>
    </row>
    <row r="98" spans="1:78" ht="15.75" x14ac:dyDescent="0.25">
      <c r="A98" s="173"/>
      <c r="B98" s="173"/>
      <c r="C98" s="173"/>
      <c r="D98" s="173"/>
      <c r="E98" s="173"/>
      <c r="F98" s="173"/>
      <c r="G98" s="173"/>
      <c r="H98" s="173"/>
      <c r="I98" s="173"/>
      <c r="J98" s="173"/>
      <c r="K98" s="173"/>
      <c r="L98" s="173"/>
      <c r="M98" s="171" t="s">
        <v>782</v>
      </c>
      <c r="N98" s="173"/>
      <c r="O98" s="173"/>
      <c r="P98" s="173"/>
      <c r="Q98" s="173"/>
      <c r="R98" s="173"/>
      <c r="S98" s="173"/>
      <c r="T98" s="173"/>
      <c r="U98" s="173"/>
      <c r="V98" s="173"/>
      <c r="W98" s="173"/>
      <c r="X98" s="173"/>
      <c r="Y98" s="173"/>
      <c r="Z98" s="173"/>
      <c r="AA98" s="173"/>
      <c r="AB98" s="173"/>
      <c r="AC98" s="173"/>
      <c r="AD98" s="173"/>
      <c r="AE98" s="173"/>
      <c r="AF98" s="173"/>
      <c r="AG98" s="173"/>
      <c r="AH98" s="173"/>
      <c r="AI98" s="173"/>
      <c r="AJ98" s="173"/>
      <c r="AK98" s="173"/>
      <c r="AL98" s="173"/>
      <c r="AM98" s="173"/>
      <c r="AN98" s="173"/>
      <c r="AO98" s="173"/>
      <c r="AP98" s="173"/>
      <c r="AQ98" s="173"/>
      <c r="AR98" s="173"/>
      <c r="AS98" s="173"/>
      <c r="AT98" s="173"/>
      <c r="AU98" s="173"/>
      <c r="AV98" s="173"/>
      <c r="AW98" s="173"/>
      <c r="AX98" s="173"/>
      <c r="AY98" s="173"/>
      <c r="AZ98" s="173"/>
      <c r="BA98" s="173"/>
      <c r="BB98" s="173"/>
      <c r="BC98" s="173"/>
      <c r="BD98" s="173"/>
      <c r="BE98" s="173"/>
      <c r="BF98" s="173"/>
      <c r="BG98" s="173"/>
      <c r="BH98" s="173"/>
      <c r="BI98" s="173"/>
      <c r="BJ98" s="173"/>
      <c r="BK98" s="173"/>
      <c r="BL98" s="173"/>
      <c r="BM98" s="173"/>
      <c r="BN98" s="173"/>
      <c r="BO98" s="173"/>
      <c r="BP98" s="173"/>
      <c r="BQ98" s="173"/>
      <c r="BR98" s="173"/>
      <c r="BS98" s="173"/>
      <c r="BT98" s="173"/>
      <c r="BU98" s="173"/>
      <c r="BV98" s="173"/>
      <c r="BW98" s="173"/>
      <c r="BX98" s="173"/>
      <c r="BY98" s="173"/>
      <c r="BZ98" s="173"/>
    </row>
    <row r="99" spans="1:78" ht="15.75" x14ac:dyDescent="0.25">
      <c r="A99" s="171">
        <v>6385735</v>
      </c>
      <c r="B99" s="171" t="s">
        <v>533</v>
      </c>
      <c r="C99" s="171" t="s">
        <v>783</v>
      </c>
      <c r="D99" s="171" t="s">
        <v>323</v>
      </c>
      <c r="E99" s="171" t="s">
        <v>784</v>
      </c>
      <c r="F99" s="171" t="s">
        <v>324</v>
      </c>
      <c r="G99" s="171" t="s">
        <v>785</v>
      </c>
      <c r="H99" s="171" t="s">
        <v>537</v>
      </c>
      <c r="I99" s="171"/>
      <c r="J99" s="171"/>
      <c r="K99" s="171"/>
      <c r="L99" s="171"/>
      <c r="M99" s="171"/>
      <c r="N99" s="171"/>
      <c r="O99" s="171" t="s">
        <v>786</v>
      </c>
      <c r="P99" s="171" t="s">
        <v>787</v>
      </c>
      <c r="Q99" s="171" t="s">
        <v>788</v>
      </c>
      <c r="R99" s="171" t="s">
        <v>789</v>
      </c>
      <c r="S99" s="171"/>
      <c r="T99" s="171"/>
      <c r="U99" s="171"/>
      <c r="V99" s="171"/>
      <c r="W99" s="171"/>
      <c r="X99" s="171"/>
      <c r="Y99" s="171"/>
      <c r="Z99" s="171"/>
      <c r="AA99" s="171"/>
      <c r="AB99" s="171"/>
      <c r="AC99" s="171"/>
      <c r="AD99" s="171"/>
      <c r="AE99" s="171"/>
      <c r="AF99" s="171"/>
      <c r="AG99" s="171"/>
      <c r="AH99" s="171"/>
      <c r="AI99" s="171"/>
      <c r="AJ99" s="171"/>
      <c r="AK99" s="171"/>
      <c r="AL99" s="171"/>
      <c r="AM99" s="171"/>
      <c r="AN99" s="171"/>
      <c r="AO99" s="171"/>
      <c r="AP99" s="171"/>
      <c r="AQ99" s="171"/>
      <c r="AR99" s="171"/>
      <c r="AS99" s="171"/>
      <c r="AT99" s="171"/>
      <c r="AU99" s="171"/>
      <c r="AV99" s="171" t="s">
        <v>330</v>
      </c>
      <c r="AW99" s="171" t="s">
        <v>540</v>
      </c>
      <c r="AX99" s="171" t="s">
        <v>330</v>
      </c>
      <c r="AY99" s="171" t="s">
        <v>541</v>
      </c>
      <c r="AZ99" s="171" t="s">
        <v>123</v>
      </c>
      <c r="BA99" s="171" t="s">
        <v>542</v>
      </c>
      <c r="BB99" s="171" t="s">
        <v>330</v>
      </c>
      <c r="BC99" s="171" t="s">
        <v>790</v>
      </c>
      <c r="BD99" s="171" t="s">
        <v>127</v>
      </c>
      <c r="BE99" s="171" t="s">
        <v>791</v>
      </c>
      <c r="BF99" s="171" t="s">
        <v>330</v>
      </c>
      <c r="BG99" s="171" t="s">
        <v>545</v>
      </c>
      <c r="BH99" s="171" t="s">
        <v>123</v>
      </c>
      <c r="BI99" s="171" t="s">
        <v>792</v>
      </c>
      <c r="BJ99" s="171" t="s">
        <v>330</v>
      </c>
      <c r="BK99" s="171"/>
      <c r="BL99" s="171"/>
      <c r="BM99" s="171"/>
      <c r="BN99" s="171"/>
      <c r="BO99" s="171"/>
      <c r="BP99" s="171"/>
      <c r="BQ99" s="171"/>
      <c r="BR99" s="171"/>
      <c r="BS99" s="171"/>
      <c r="BT99" s="171"/>
      <c r="BU99" s="171"/>
      <c r="BV99" s="171"/>
      <c r="BW99" s="171"/>
      <c r="BX99" s="171"/>
      <c r="BY99" s="171"/>
      <c r="BZ99" s="171"/>
    </row>
    <row r="100" spans="1:78" ht="15.75" x14ac:dyDescent="0.25">
      <c r="A100" s="173">
        <v>6385740</v>
      </c>
      <c r="B100" s="173" t="s">
        <v>671</v>
      </c>
      <c r="C100" s="173" t="s">
        <v>793</v>
      </c>
      <c r="D100" s="173" t="s">
        <v>323</v>
      </c>
      <c r="E100" s="173" t="s">
        <v>794</v>
      </c>
      <c r="F100" s="173" t="s">
        <v>324</v>
      </c>
      <c r="G100" s="173" t="s">
        <v>795</v>
      </c>
      <c r="H100" s="173" t="s">
        <v>537</v>
      </c>
      <c r="I100" s="173" t="s">
        <v>796</v>
      </c>
      <c r="J100" s="173"/>
      <c r="K100" s="173" t="s">
        <v>797</v>
      </c>
      <c r="L100" s="173"/>
      <c r="M100" s="173" t="s">
        <v>798</v>
      </c>
      <c r="N100" s="173" t="s">
        <v>799</v>
      </c>
      <c r="O100" s="173" t="s">
        <v>777</v>
      </c>
      <c r="P100" s="171" t="s">
        <v>800</v>
      </c>
      <c r="Q100" s="173"/>
      <c r="R100" s="173"/>
      <c r="S100" s="173"/>
      <c r="T100" s="173"/>
      <c r="U100" s="173"/>
      <c r="V100" s="173"/>
      <c r="W100" s="173"/>
      <c r="X100" s="173"/>
      <c r="Y100" s="173"/>
      <c r="Z100" s="173"/>
      <c r="AA100" s="173"/>
      <c r="AB100" s="173"/>
      <c r="AC100" s="173"/>
      <c r="AD100" s="173"/>
      <c r="AE100" s="173"/>
      <c r="AF100" s="173"/>
      <c r="AG100" s="173"/>
      <c r="AH100" s="173"/>
      <c r="AI100" s="173"/>
      <c r="AJ100" s="173"/>
      <c r="AK100" s="173"/>
      <c r="AL100" s="173"/>
      <c r="AM100" s="173"/>
      <c r="AN100" s="173"/>
      <c r="AO100" s="173"/>
      <c r="AP100" s="173"/>
      <c r="AQ100" s="173"/>
      <c r="AR100" s="173"/>
      <c r="AS100" s="173"/>
      <c r="AT100" s="173"/>
      <c r="AU100" s="173"/>
      <c r="AV100" s="173"/>
      <c r="AW100" s="173"/>
      <c r="AX100" s="173"/>
      <c r="AY100" s="173"/>
      <c r="AZ100" s="173"/>
      <c r="BA100" s="173"/>
      <c r="BB100" s="173"/>
      <c r="BC100" s="173"/>
      <c r="BD100" s="173"/>
      <c r="BE100" s="173"/>
      <c r="BF100" s="173"/>
      <c r="BG100" s="173"/>
      <c r="BH100" s="173"/>
      <c r="BI100" s="173"/>
      <c r="BJ100" s="173"/>
      <c r="BK100" s="173" t="s">
        <v>330</v>
      </c>
      <c r="BL100" s="173" t="s">
        <v>540</v>
      </c>
      <c r="BM100" s="173" t="s">
        <v>330</v>
      </c>
      <c r="BN100" s="173" t="s">
        <v>713</v>
      </c>
      <c r="BO100" s="173" t="s">
        <v>123</v>
      </c>
      <c r="BP100" s="173" t="s">
        <v>714</v>
      </c>
      <c r="BQ100" s="173" t="s">
        <v>127</v>
      </c>
      <c r="BR100" s="173" t="s">
        <v>801</v>
      </c>
      <c r="BS100" s="173" t="s">
        <v>127</v>
      </c>
      <c r="BT100" s="173" t="s">
        <v>791</v>
      </c>
      <c r="BU100" s="173" t="s">
        <v>330</v>
      </c>
      <c r="BV100" s="173" t="s">
        <v>545</v>
      </c>
      <c r="BW100" s="173" t="s">
        <v>123</v>
      </c>
      <c r="BX100" s="173" t="s">
        <v>802</v>
      </c>
      <c r="BY100" s="173"/>
      <c r="BZ100" s="173" t="s">
        <v>123</v>
      </c>
    </row>
    <row r="101" spans="1:78" ht="15.75" x14ac:dyDescent="0.25">
      <c r="A101" s="173"/>
      <c r="B101" s="173"/>
      <c r="C101" s="173"/>
      <c r="D101" s="173"/>
      <c r="E101" s="173"/>
      <c r="F101" s="173"/>
      <c r="G101" s="173"/>
      <c r="H101" s="173"/>
      <c r="I101" s="173"/>
      <c r="J101" s="173"/>
      <c r="K101" s="173"/>
      <c r="L101" s="173"/>
      <c r="M101" s="173"/>
      <c r="N101" s="173"/>
      <c r="O101" s="173"/>
      <c r="P101" s="171" t="s">
        <v>803</v>
      </c>
      <c r="Q101" s="173"/>
      <c r="R101" s="173"/>
      <c r="S101" s="173"/>
      <c r="T101" s="173"/>
      <c r="U101" s="173"/>
      <c r="V101" s="173"/>
      <c r="W101" s="173"/>
      <c r="X101" s="173"/>
      <c r="Y101" s="173"/>
      <c r="Z101" s="173"/>
      <c r="AA101" s="173"/>
      <c r="AB101" s="173"/>
      <c r="AC101" s="173"/>
      <c r="AD101" s="173"/>
      <c r="AE101" s="173"/>
      <c r="AF101" s="173"/>
      <c r="AG101" s="173"/>
      <c r="AH101" s="173"/>
      <c r="AI101" s="173"/>
      <c r="AJ101" s="173"/>
      <c r="AK101" s="173"/>
      <c r="AL101" s="173"/>
      <c r="AM101" s="173"/>
      <c r="AN101" s="173"/>
      <c r="AO101" s="173"/>
      <c r="AP101" s="173"/>
      <c r="AQ101" s="173"/>
      <c r="AR101" s="173"/>
      <c r="AS101" s="173"/>
      <c r="AT101" s="173"/>
      <c r="AU101" s="173"/>
      <c r="AV101" s="173"/>
      <c r="AW101" s="173"/>
      <c r="AX101" s="173"/>
      <c r="AY101" s="173"/>
      <c r="AZ101" s="173"/>
      <c r="BA101" s="173"/>
      <c r="BB101" s="173"/>
      <c r="BC101" s="173"/>
      <c r="BD101" s="173"/>
      <c r="BE101" s="173"/>
      <c r="BF101" s="173"/>
      <c r="BG101" s="173"/>
      <c r="BH101" s="173"/>
      <c r="BI101" s="173"/>
      <c r="BJ101" s="173"/>
      <c r="BK101" s="173"/>
      <c r="BL101" s="173"/>
      <c r="BM101" s="173"/>
      <c r="BN101" s="173"/>
      <c r="BO101" s="173"/>
      <c r="BP101" s="173"/>
      <c r="BQ101" s="173"/>
      <c r="BR101" s="173"/>
      <c r="BS101" s="173"/>
      <c r="BT101" s="173"/>
      <c r="BU101" s="173"/>
      <c r="BV101" s="173"/>
      <c r="BW101" s="173"/>
      <c r="BX101" s="173"/>
      <c r="BY101" s="173"/>
      <c r="BZ101" s="173"/>
    </row>
    <row r="102" spans="1:78" ht="15.75" x14ac:dyDescent="0.25">
      <c r="A102" s="173"/>
      <c r="B102" s="173"/>
      <c r="C102" s="173"/>
      <c r="D102" s="173"/>
      <c r="E102" s="173"/>
      <c r="F102" s="173"/>
      <c r="G102" s="173"/>
      <c r="H102" s="173"/>
      <c r="I102" s="173"/>
      <c r="J102" s="173"/>
      <c r="K102" s="173"/>
      <c r="L102" s="173"/>
      <c r="M102" s="173"/>
      <c r="N102" s="173"/>
      <c r="O102" s="173"/>
      <c r="P102" s="171" t="s">
        <v>804</v>
      </c>
      <c r="Q102" s="173"/>
      <c r="R102" s="173"/>
      <c r="S102" s="173"/>
      <c r="T102" s="173"/>
      <c r="U102" s="173"/>
      <c r="V102" s="173"/>
      <c r="W102" s="173"/>
      <c r="X102" s="173"/>
      <c r="Y102" s="173"/>
      <c r="Z102" s="173"/>
      <c r="AA102" s="173"/>
      <c r="AB102" s="173"/>
      <c r="AC102" s="173"/>
      <c r="AD102" s="173"/>
      <c r="AE102" s="173"/>
      <c r="AF102" s="173"/>
      <c r="AG102" s="173"/>
      <c r="AH102" s="173"/>
      <c r="AI102" s="173"/>
      <c r="AJ102" s="173"/>
      <c r="AK102" s="173"/>
      <c r="AL102" s="173"/>
      <c r="AM102" s="173"/>
      <c r="AN102" s="173"/>
      <c r="AO102" s="173"/>
      <c r="AP102" s="173"/>
      <c r="AQ102" s="173"/>
      <c r="AR102" s="173"/>
      <c r="AS102" s="173"/>
      <c r="AT102" s="173"/>
      <c r="AU102" s="173"/>
      <c r="AV102" s="173"/>
      <c r="AW102" s="173"/>
      <c r="AX102" s="173"/>
      <c r="AY102" s="173"/>
      <c r="AZ102" s="173"/>
      <c r="BA102" s="173"/>
      <c r="BB102" s="173"/>
      <c r="BC102" s="173"/>
      <c r="BD102" s="173"/>
      <c r="BE102" s="173"/>
      <c r="BF102" s="173"/>
      <c r="BG102" s="173"/>
      <c r="BH102" s="173"/>
      <c r="BI102" s="173"/>
      <c r="BJ102" s="173"/>
      <c r="BK102" s="173"/>
      <c r="BL102" s="173"/>
      <c r="BM102" s="173"/>
      <c r="BN102" s="173"/>
      <c r="BO102" s="173"/>
      <c r="BP102" s="173"/>
      <c r="BQ102" s="173"/>
      <c r="BR102" s="173"/>
      <c r="BS102" s="173"/>
      <c r="BT102" s="173"/>
      <c r="BU102" s="173"/>
      <c r="BV102" s="173"/>
      <c r="BW102" s="173"/>
      <c r="BX102" s="173"/>
      <c r="BY102" s="173"/>
      <c r="BZ102" s="173"/>
    </row>
    <row r="103" spans="1:78" ht="15.75" x14ac:dyDescent="0.25">
      <c r="A103" s="173"/>
      <c r="B103" s="173"/>
      <c r="C103" s="173"/>
      <c r="D103" s="173"/>
      <c r="E103" s="173"/>
      <c r="F103" s="173"/>
      <c r="G103" s="173"/>
      <c r="H103" s="173"/>
      <c r="I103" s="173"/>
      <c r="J103" s="173"/>
      <c r="K103" s="173"/>
      <c r="L103" s="173"/>
      <c r="M103" s="173"/>
      <c r="N103" s="173"/>
      <c r="O103" s="173"/>
      <c r="P103" s="171" t="s">
        <v>805</v>
      </c>
      <c r="Q103" s="173"/>
      <c r="R103" s="173"/>
      <c r="S103" s="173"/>
      <c r="T103" s="173"/>
      <c r="U103" s="173"/>
      <c r="V103" s="173"/>
      <c r="W103" s="173"/>
      <c r="X103" s="173"/>
      <c r="Y103" s="173"/>
      <c r="Z103" s="173"/>
      <c r="AA103" s="173"/>
      <c r="AB103" s="173"/>
      <c r="AC103" s="173"/>
      <c r="AD103" s="173"/>
      <c r="AE103" s="173"/>
      <c r="AF103" s="173"/>
      <c r="AG103" s="173"/>
      <c r="AH103" s="173"/>
      <c r="AI103" s="173"/>
      <c r="AJ103" s="173"/>
      <c r="AK103" s="173"/>
      <c r="AL103" s="173"/>
      <c r="AM103" s="173"/>
      <c r="AN103" s="173"/>
      <c r="AO103" s="173"/>
      <c r="AP103" s="173"/>
      <c r="AQ103" s="173"/>
      <c r="AR103" s="173"/>
      <c r="AS103" s="173"/>
      <c r="AT103" s="173"/>
      <c r="AU103" s="173"/>
      <c r="AV103" s="173"/>
      <c r="AW103" s="173"/>
      <c r="AX103" s="173"/>
      <c r="AY103" s="173"/>
      <c r="AZ103" s="173"/>
      <c r="BA103" s="173"/>
      <c r="BB103" s="173"/>
      <c r="BC103" s="173"/>
      <c r="BD103" s="173"/>
      <c r="BE103" s="173"/>
      <c r="BF103" s="173"/>
      <c r="BG103" s="173"/>
      <c r="BH103" s="173"/>
      <c r="BI103" s="173"/>
      <c r="BJ103" s="173"/>
      <c r="BK103" s="173"/>
      <c r="BL103" s="173"/>
      <c r="BM103" s="173"/>
      <c r="BN103" s="173"/>
      <c r="BO103" s="173"/>
      <c r="BP103" s="173"/>
      <c r="BQ103" s="173"/>
      <c r="BR103" s="173"/>
      <c r="BS103" s="173"/>
      <c r="BT103" s="173"/>
      <c r="BU103" s="173"/>
      <c r="BV103" s="173"/>
      <c r="BW103" s="173"/>
      <c r="BX103" s="173"/>
      <c r="BY103" s="173"/>
      <c r="BZ103" s="173"/>
    </row>
    <row r="104" spans="1:78" ht="15.75" x14ac:dyDescent="0.25">
      <c r="A104" s="173"/>
      <c r="B104" s="173"/>
      <c r="C104" s="173"/>
      <c r="D104" s="173"/>
      <c r="E104" s="173"/>
      <c r="F104" s="173"/>
      <c r="G104" s="173"/>
      <c r="H104" s="173"/>
      <c r="I104" s="173"/>
      <c r="J104" s="173"/>
      <c r="K104" s="173"/>
      <c r="L104" s="173"/>
      <c r="M104" s="173"/>
      <c r="N104" s="173"/>
      <c r="O104" s="173"/>
      <c r="P104" s="171" t="s">
        <v>806</v>
      </c>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Q104" s="173"/>
      <c r="AR104" s="173"/>
      <c r="AS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c r="BT104" s="173"/>
      <c r="BU104" s="173"/>
      <c r="BV104" s="173"/>
      <c r="BW104" s="173"/>
      <c r="BX104" s="173"/>
      <c r="BY104" s="173"/>
      <c r="BZ104" s="173"/>
    </row>
    <row r="105" spans="1:78" ht="15.75" x14ac:dyDescent="0.25">
      <c r="A105" s="171">
        <v>6499659</v>
      </c>
      <c r="B105" s="171" t="s">
        <v>807</v>
      </c>
      <c r="C105" s="171" t="s">
        <v>808</v>
      </c>
      <c r="D105" s="171" t="s">
        <v>323</v>
      </c>
      <c r="E105" s="171" t="s">
        <v>340</v>
      </c>
      <c r="F105" s="171" t="s">
        <v>324</v>
      </c>
      <c r="G105" s="171"/>
      <c r="H105" s="171"/>
      <c r="I105" s="171"/>
      <c r="J105" s="171" t="s">
        <v>809</v>
      </c>
      <c r="K105" s="171" t="s">
        <v>810</v>
      </c>
      <c r="L105" s="171"/>
      <c r="M105" s="171"/>
      <c r="N105" s="171"/>
      <c r="O105" s="171"/>
      <c r="P105" s="171"/>
      <c r="Q105" s="171"/>
      <c r="R105" s="171"/>
      <c r="S105" s="171"/>
      <c r="T105" s="171" t="s">
        <v>330</v>
      </c>
      <c r="U105" s="171" t="s">
        <v>811</v>
      </c>
      <c r="V105" s="171" t="s">
        <v>330</v>
      </c>
      <c r="W105" s="171" t="s">
        <v>346</v>
      </c>
      <c r="X105" s="171" t="s">
        <v>330</v>
      </c>
      <c r="Y105" s="171" t="s">
        <v>432</v>
      </c>
      <c r="Z105" s="171" t="s">
        <v>127</v>
      </c>
      <c r="AA105" s="171" t="s">
        <v>812</v>
      </c>
      <c r="AB105" s="171" t="s">
        <v>330</v>
      </c>
      <c r="AC105" s="171" t="s">
        <v>813</v>
      </c>
      <c r="AD105" s="171" t="s">
        <v>127</v>
      </c>
      <c r="AE105" s="171" t="s">
        <v>814</v>
      </c>
      <c r="AF105" s="171" t="s">
        <v>127</v>
      </c>
      <c r="AG105" s="171" t="s">
        <v>815</v>
      </c>
      <c r="AH105" s="171" t="s">
        <v>123</v>
      </c>
      <c r="AI105" s="171"/>
      <c r="AJ105" s="171"/>
      <c r="AK105" s="171"/>
      <c r="AL105" s="171"/>
      <c r="AM105" s="171"/>
      <c r="AN105" s="171"/>
      <c r="AO105" s="171"/>
      <c r="AP105" s="171"/>
      <c r="AQ105" s="171"/>
      <c r="AR105" s="171"/>
      <c r="AS105" s="171"/>
      <c r="AT105" s="171"/>
      <c r="AU105" s="171"/>
      <c r="AV105" s="171"/>
      <c r="AW105" s="171"/>
      <c r="AX105" s="171"/>
      <c r="AY105" s="171"/>
      <c r="AZ105" s="171"/>
      <c r="BA105" s="171"/>
      <c r="BB105" s="171"/>
      <c r="BC105" s="171"/>
      <c r="BD105" s="171"/>
      <c r="BE105" s="171"/>
      <c r="BF105" s="171"/>
      <c r="BG105" s="171"/>
      <c r="BH105" s="171"/>
      <c r="BI105" s="171"/>
      <c r="BJ105" s="171"/>
      <c r="BK105" s="171"/>
      <c r="BL105" s="171"/>
      <c r="BM105" s="171"/>
      <c r="BN105" s="171"/>
      <c r="BO105" s="171"/>
      <c r="BP105" s="171"/>
      <c r="BQ105" s="171"/>
      <c r="BR105" s="171"/>
      <c r="BS105" s="171"/>
      <c r="BT105" s="171"/>
      <c r="BU105" s="171"/>
      <c r="BV105" s="171"/>
      <c r="BW105" s="171"/>
      <c r="BX105" s="171"/>
      <c r="BY105" s="171"/>
      <c r="BZ105" s="171"/>
    </row>
    <row r="106" spans="1:78" ht="15.75" x14ac:dyDescent="0.25">
      <c r="A106" s="171">
        <v>6558518</v>
      </c>
      <c r="B106" s="171" t="s">
        <v>816</v>
      </c>
      <c r="C106" s="171" t="s">
        <v>817</v>
      </c>
      <c r="D106" s="171" t="s">
        <v>323</v>
      </c>
      <c r="E106" s="171" t="s">
        <v>818</v>
      </c>
      <c r="F106" s="171" t="s">
        <v>324</v>
      </c>
      <c r="G106" s="171"/>
      <c r="H106" s="171"/>
      <c r="I106" s="171"/>
      <c r="J106" s="171" t="s">
        <v>819</v>
      </c>
      <c r="K106" s="171" t="s">
        <v>820</v>
      </c>
      <c r="L106" s="171"/>
      <c r="M106" s="171"/>
      <c r="N106" s="171"/>
      <c r="O106" s="171"/>
      <c r="P106" s="171"/>
      <c r="Q106" s="171" t="s">
        <v>821</v>
      </c>
      <c r="R106" s="171"/>
      <c r="S106" s="171"/>
      <c r="T106" s="171" t="s">
        <v>330</v>
      </c>
      <c r="U106" s="171" t="s">
        <v>822</v>
      </c>
      <c r="V106" s="171" t="s">
        <v>330</v>
      </c>
      <c r="W106" s="171" t="s">
        <v>346</v>
      </c>
      <c r="X106" s="171" t="s">
        <v>330</v>
      </c>
      <c r="Y106" s="171" t="s">
        <v>432</v>
      </c>
      <c r="Z106" s="171" t="s">
        <v>127</v>
      </c>
      <c r="AA106" s="171" t="s">
        <v>349</v>
      </c>
      <c r="AB106" s="171" t="s">
        <v>330</v>
      </c>
      <c r="AC106" s="171" t="s">
        <v>813</v>
      </c>
      <c r="AD106" s="171" t="s">
        <v>123</v>
      </c>
      <c r="AE106" s="171" t="s">
        <v>669</v>
      </c>
      <c r="AF106" s="171" t="s">
        <v>127</v>
      </c>
      <c r="AG106" s="171" t="s">
        <v>352</v>
      </c>
      <c r="AH106" s="171" t="s">
        <v>123</v>
      </c>
      <c r="AI106" s="171"/>
      <c r="AJ106" s="171"/>
      <c r="AK106" s="171"/>
      <c r="AL106" s="171"/>
      <c r="AM106" s="171"/>
      <c r="AN106" s="171"/>
      <c r="AO106" s="171"/>
      <c r="AP106" s="171"/>
      <c r="AQ106" s="171"/>
      <c r="AR106" s="171"/>
      <c r="AS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c r="BT106" s="171"/>
      <c r="BU106" s="171"/>
      <c r="BV106" s="171"/>
      <c r="BW106" s="171"/>
      <c r="BX106" s="171"/>
      <c r="BY106" s="171"/>
      <c r="BZ106" s="171"/>
    </row>
    <row r="107" spans="1:78" ht="15.75" x14ac:dyDescent="0.25">
      <c r="A107" s="171">
        <v>6558535</v>
      </c>
      <c r="B107" s="171" t="s">
        <v>823</v>
      </c>
      <c r="C107" s="171" t="s">
        <v>824</v>
      </c>
      <c r="D107" s="171" t="s">
        <v>323</v>
      </c>
      <c r="E107" s="171" t="s">
        <v>825</v>
      </c>
      <c r="F107" s="171" t="s">
        <v>324</v>
      </c>
      <c r="G107" s="171"/>
      <c r="H107" s="171"/>
      <c r="I107" s="171"/>
      <c r="J107" s="171"/>
      <c r="K107" s="171"/>
      <c r="L107" s="171"/>
      <c r="M107" s="171"/>
      <c r="N107" s="171"/>
      <c r="O107" s="171"/>
      <c r="P107" s="171"/>
      <c r="Q107" s="171" t="s">
        <v>826</v>
      </c>
      <c r="R107" s="171" t="s">
        <v>827</v>
      </c>
      <c r="S107" s="171"/>
      <c r="T107" s="171"/>
      <c r="U107" s="171"/>
      <c r="V107" s="171"/>
      <c r="W107" s="171"/>
      <c r="X107" s="171"/>
      <c r="Y107" s="171"/>
      <c r="Z107" s="171"/>
      <c r="AA107" s="171"/>
      <c r="AB107" s="171"/>
      <c r="AC107" s="171"/>
      <c r="AD107" s="171"/>
      <c r="AE107" s="171"/>
      <c r="AF107" s="171"/>
      <c r="AG107" s="171"/>
      <c r="AH107" s="171"/>
      <c r="AI107" s="171"/>
      <c r="AJ107" s="171"/>
      <c r="AK107" s="171"/>
      <c r="AL107" s="171"/>
      <c r="AM107" s="171"/>
      <c r="AN107" s="171"/>
      <c r="AO107" s="171"/>
      <c r="AP107" s="171"/>
      <c r="AQ107" s="171"/>
      <c r="AR107" s="171"/>
      <c r="AS107" s="171"/>
      <c r="AT107" s="171"/>
      <c r="AU107" s="171"/>
      <c r="AV107" s="171"/>
      <c r="AW107" s="171"/>
      <c r="AX107" s="171"/>
      <c r="AY107" s="171"/>
      <c r="AZ107" s="171"/>
      <c r="BA107" s="171"/>
      <c r="BB107" s="171"/>
      <c r="BC107" s="171"/>
      <c r="BD107" s="171"/>
      <c r="BE107" s="171"/>
      <c r="BF107" s="171"/>
      <c r="BG107" s="171"/>
      <c r="BH107" s="171"/>
      <c r="BI107" s="171"/>
      <c r="BJ107" s="171"/>
      <c r="BK107" s="171" t="s">
        <v>330</v>
      </c>
      <c r="BL107" s="171" t="s">
        <v>828</v>
      </c>
      <c r="BM107" s="171" t="s">
        <v>330</v>
      </c>
      <c r="BN107" s="171" t="s">
        <v>346</v>
      </c>
      <c r="BO107" s="171" t="s">
        <v>330</v>
      </c>
      <c r="BP107" s="171" t="s">
        <v>419</v>
      </c>
      <c r="BQ107" s="171" t="s">
        <v>127</v>
      </c>
      <c r="BR107" s="171" t="s">
        <v>466</v>
      </c>
      <c r="BS107" s="171" t="s">
        <v>421</v>
      </c>
      <c r="BT107" s="171" t="s">
        <v>829</v>
      </c>
      <c r="BU107" s="171" t="s">
        <v>421</v>
      </c>
      <c r="BV107" s="171" t="s">
        <v>830</v>
      </c>
      <c r="BW107" s="171" t="s">
        <v>421</v>
      </c>
      <c r="BX107" s="171" t="s">
        <v>830</v>
      </c>
      <c r="BY107" s="171"/>
      <c r="BZ107" s="171" t="s">
        <v>330</v>
      </c>
    </row>
    <row r="108" spans="1:78" ht="15.75" x14ac:dyDescent="0.25">
      <c r="A108" s="171">
        <v>6558536</v>
      </c>
      <c r="B108" s="171" t="s">
        <v>831</v>
      </c>
      <c r="C108" s="171" t="s">
        <v>832</v>
      </c>
      <c r="D108" s="171" t="s">
        <v>323</v>
      </c>
      <c r="E108" s="171" t="s">
        <v>833</v>
      </c>
      <c r="F108" s="171" t="s">
        <v>324</v>
      </c>
      <c r="G108" s="171"/>
      <c r="H108" s="171"/>
      <c r="I108" s="171"/>
      <c r="J108" s="171"/>
      <c r="K108" s="171"/>
      <c r="L108" s="171"/>
      <c r="M108" s="171"/>
      <c r="N108" s="171"/>
      <c r="O108" s="171"/>
      <c r="P108" s="171"/>
      <c r="Q108" s="171" t="s">
        <v>834</v>
      </c>
      <c r="R108" s="171" t="s">
        <v>835</v>
      </c>
      <c r="S108" s="171"/>
      <c r="T108" s="171"/>
      <c r="U108" s="171"/>
      <c r="V108" s="171"/>
      <c r="W108" s="171"/>
      <c r="X108" s="171"/>
      <c r="Y108" s="171"/>
      <c r="Z108" s="171"/>
      <c r="AA108" s="171"/>
      <c r="AB108" s="171"/>
      <c r="AC108" s="171"/>
      <c r="AD108" s="171"/>
      <c r="AE108" s="171"/>
      <c r="AF108" s="171"/>
      <c r="AG108" s="171"/>
      <c r="AH108" s="171"/>
      <c r="AI108" s="171"/>
      <c r="AJ108" s="171"/>
      <c r="AK108" s="171"/>
      <c r="AL108" s="171"/>
      <c r="AM108" s="171"/>
      <c r="AN108" s="171"/>
      <c r="AO108" s="171"/>
      <c r="AP108" s="171"/>
      <c r="AQ108" s="171"/>
      <c r="AR108" s="171"/>
      <c r="AS108" s="171"/>
      <c r="AT108" s="171"/>
      <c r="AU108" s="171"/>
      <c r="AV108" s="171"/>
      <c r="AW108" s="171"/>
      <c r="AX108" s="171"/>
      <c r="AY108" s="171"/>
      <c r="AZ108" s="171"/>
      <c r="BA108" s="171"/>
      <c r="BB108" s="171"/>
      <c r="BC108" s="171"/>
      <c r="BD108" s="171"/>
      <c r="BE108" s="171"/>
      <c r="BF108" s="171"/>
      <c r="BG108" s="171"/>
      <c r="BH108" s="171"/>
      <c r="BI108" s="171"/>
      <c r="BJ108" s="171"/>
      <c r="BK108" s="171" t="s">
        <v>330</v>
      </c>
      <c r="BL108" s="171" t="s">
        <v>836</v>
      </c>
      <c r="BM108" s="171" t="s">
        <v>330</v>
      </c>
      <c r="BN108" s="171" t="s">
        <v>346</v>
      </c>
      <c r="BO108" s="171" t="s">
        <v>330</v>
      </c>
      <c r="BP108" s="171" t="s">
        <v>419</v>
      </c>
      <c r="BQ108" s="171" t="s">
        <v>127</v>
      </c>
      <c r="BR108" s="171" t="s">
        <v>466</v>
      </c>
      <c r="BS108" s="171" t="s">
        <v>421</v>
      </c>
      <c r="BT108" s="171" t="s">
        <v>829</v>
      </c>
      <c r="BU108" s="171" t="s">
        <v>421</v>
      </c>
      <c r="BV108" s="171" t="s">
        <v>830</v>
      </c>
      <c r="BW108" s="171" t="s">
        <v>421</v>
      </c>
      <c r="BX108" s="171" t="s">
        <v>830</v>
      </c>
      <c r="BY108" s="171"/>
      <c r="BZ108" s="171" t="s">
        <v>330</v>
      </c>
    </row>
    <row r="109" spans="1:78" ht="15.75" x14ac:dyDescent="0.25">
      <c r="A109" s="171">
        <v>8409371</v>
      </c>
      <c r="B109" s="171" t="s">
        <v>392</v>
      </c>
      <c r="C109" s="171" t="s">
        <v>837</v>
      </c>
      <c r="D109" s="171" t="s">
        <v>323</v>
      </c>
      <c r="E109" s="171" t="s">
        <v>838</v>
      </c>
      <c r="F109" s="171" t="s">
        <v>324</v>
      </c>
      <c r="G109" s="171"/>
      <c r="H109" s="171" t="s">
        <v>839</v>
      </c>
      <c r="I109" s="171" t="s">
        <v>427</v>
      </c>
      <c r="J109" s="171"/>
      <c r="K109" s="171"/>
      <c r="L109" s="171"/>
      <c r="M109" s="171"/>
      <c r="N109" s="171"/>
      <c r="O109" s="171"/>
      <c r="P109" s="171"/>
      <c r="Q109" s="171" t="s">
        <v>840</v>
      </c>
      <c r="R109" s="171" t="s">
        <v>841</v>
      </c>
      <c r="S109" s="171"/>
      <c r="T109" s="171"/>
      <c r="U109" s="171"/>
      <c r="V109" s="171"/>
      <c r="W109" s="171"/>
      <c r="X109" s="171"/>
      <c r="Y109" s="171"/>
      <c r="Z109" s="171"/>
      <c r="AA109" s="171"/>
      <c r="AB109" s="171"/>
      <c r="AC109" s="171"/>
      <c r="AD109" s="171"/>
      <c r="AE109" s="171"/>
      <c r="AF109" s="171"/>
      <c r="AG109" s="171"/>
      <c r="AH109" s="171"/>
      <c r="AI109" s="171"/>
      <c r="AJ109" s="171"/>
      <c r="AK109" s="171"/>
      <c r="AL109" s="171"/>
      <c r="AM109" s="171"/>
      <c r="AN109" s="171"/>
      <c r="AO109" s="171"/>
      <c r="AP109" s="171"/>
      <c r="AQ109" s="171"/>
      <c r="AR109" s="171"/>
      <c r="AS109" s="171"/>
      <c r="AT109" s="171"/>
      <c r="AU109" s="171"/>
      <c r="AV109" s="171"/>
      <c r="AW109" s="171"/>
      <c r="AX109" s="171"/>
      <c r="AY109" s="171"/>
      <c r="AZ109" s="171"/>
      <c r="BA109" s="171"/>
      <c r="BB109" s="171"/>
      <c r="BC109" s="171"/>
      <c r="BD109" s="171"/>
      <c r="BE109" s="171"/>
      <c r="BF109" s="171"/>
      <c r="BG109" s="171"/>
      <c r="BH109" s="171"/>
      <c r="BI109" s="171"/>
      <c r="BJ109" s="171"/>
      <c r="BK109" s="171" t="s">
        <v>330</v>
      </c>
      <c r="BL109" s="171" t="s">
        <v>842</v>
      </c>
      <c r="BM109" s="171" t="s">
        <v>330</v>
      </c>
      <c r="BN109" s="171" t="s">
        <v>332</v>
      </c>
      <c r="BO109" s="171" t="s">
        <v>330</v>
      </c>
      <c r="BP109" s="171" t="s">
        <v>419</v>
      </c>
      <c r="BQ109" s="171" t="s">
        <v>127</v>
      </c>
      <c r="BR109" s="171" t="s">
        <v>493</v>
      </c>
      <c r="BS109" s="171" t="s">
        <v>421</v>
      </c>
      <c r="BT109" s="171" t="s">
        <v>843</v>
      </c>
      <c r="BU109" s="171" t="s">
        <v>127</v>
      </c>
      <c r="BV109" s="171" t="s">
        <v>476</v>
      </c>
      <c r="BW109" s="171" t="s">
        <v>127</v>
      </c>
      <c r="BX109" s="171" t="s">
        <v>424</v>
      </c>
      <c r="BY109" s="171"/>
      <c r="BZ109" s="171" t="s">
        <v>123</v>
      </c>
    </row>
    <row r="110" spans="1:78" ht="15.75" x14ac:dyDescent="0.25">
      <c r="A110" s="171">
        <v>10143102</v>
      </c>
      <c r="B110" s="171" t="s">
        <v>844</v>
      </c>
      <c r="C110" s="171" t="s">
        <v>845</v>
      </c>
      <c r="D110" s="171" t="s">
        <v>323</v>
      </c>
      <c r="E110" s="171" t="s">
        <v>846</v>
      </c>
      <c r="F110" s="171" t="s">
        <v>324</v>
      </c>
      <c r="G110" s="171" t="s">
        <v>847</v>
      </c>
      <c r="H110" s="171" t="s">
        <v>675</v>
      </c>
      <c r="I110" s="171" t="s">
        <v>848</v>
      </c>
      <c r="J110" s="171"/>
      <c r="K110" s="171"/>
      <c r="L110" s="171"/>
      <c r="M110" s="171"/>
      <c r="N110" s="171"/>
      <c r="O110" s="171"/>
      <c r="P110" s="171"/>
      <c r="Q110" s="171"/>
      <c r="R110" s="171"/>
      <c r="S110" s="171" t="s">
        <v>849</v>
      </c>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Q110" s="171"/>
      <c r="AR110" s="171"/>
      <c r="AS110" s="171"/>
      <c r="AT110" s="171"/>
      <c r="AU110" s="171"/>
      <c r="AV110" s="171"/>
      <c r="AW110" s="171"/>
      <c r="AX110" s="171"/>
      <c r="AY110" s="171"/>
      <c r="AZ110" s="171"/>
      <c r="BA110" s="171"/>
      <c r="BB110" s="171"/>
      <c r="BC110" s="171"/>
      <c r="BD110" s="171"/>
      <c r="BE110" s="171"/>
      <c r="BF110" s="171"/>
      <c r="BG110" s="171"/>
      <c r="BH110" s="171"/>
      <c r="BI110" s="171"/>
      <c r="BJ110" s="171"/>
      <c r="BK110" s="171" t="s">
        <v>330</v>
      </c>
      <c r="BL110" s="171" t="s">
        <v>850</v>
      </c>
      <c r="BM110" s="171" t="s">
        <v>330</v>
      </c>
      <c r="BN110" s="171" t="s">
        <v>332</v>
      </c>
      <c r="BO110" s="171" t="s">
        <v>330</v>
      </c>
      <c r="BP110" s="171" t="s">
        <v>419</v>
      </c>
      <c r="BQ110" s="171" t="s">
        <v>330</v>
      </c>
      <c r="BR110" s="171" t="s">
        <v>851</v>
      </c>
      <c r="BS110" s="171" t="s">
        <v>127</v>
      </c>
      <c r="BT110" s="171" t="s">
        <v>452</v>
      </c>
      <c r="BU110" s="171" t="s">
        <v>123</v>
      </c>
      <c r="BV110" s="171" t="s">
        <v>732</v>
      </c>
      <c r="BW110" s="171" t="s">
        <v>127</v>
      </c>
      <c r="BX110" s="171" t="s">
        <v>424</v>
      </c>
      <c r="BY110" s="171"/>
      <c r="BZ110" s="171" t="s">
        <v>123</v>
      </c>
    </row>
    <row r="111" spans="1:78" ht="15.75" x14ac:dyDescent="0.25">
      <c r="A111" s="173">
        <v>10293388</v>
      </c>
      <c r="B111" s="173" t="s">
        <v>671</v>
      </c>
      <c r="C111" s="173" t="s">
        <v>852</v>
      </c>
      <c r="D111" s="173" t="s">
        <v>323</v>
      </c>
      <c r="E111" s="173" t="s">
        <v>853</v>
      </c>
      <c r="F111" s="173" t="s">
        <v>324</v>
      </c>
      <c r="G111" s="173"/>
      <c r="H111" s="173" t="s">
        <v>854</v>
      </c>
      <c r="I111" s="173" t="s">
        <v>427</v>
      </c>
      <c r="J111" s="173"/>
      <c r="K111" s="173"/>
      <c r="L111" s="173"/>
      <c r="M111" s="173" t="s">
        <v>855</v>
      </c>
      <c r="N111" s="173"/>
      <c r="O111" s="173"/>
      <c r="P111" s="171" t="s">
        <v>856</v>
      </c>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Q111" s="173"/>
      <c r="AR111" s="173"/>
      <c r="AS111" s="173"/>
      <c r="AT111" s="173"/>
      <c r="AU111" s="173"/>
      <c r="AV111" s="173" t="s">
        <v>330</v>
      </c>
      <c r="AW111" s="173" t="s">
        <v>540</v>
      </c>
      <c r="AX111" s="173" t="s">
        <v>330</v>
      </c>
      <c r="AY111" s="173" t="s">
        <v>332</v>
      </c>
      <c r="AZ111" s="173" t="s">
        <v>123</v>
      </c>
      <c r="BA111" s="173" t="s">
        <v>714</v>
      </c>
      <c r="BB111" s="173" t="s">
        <v>127</v>
      </c>
      <c r="BC111" s="173" t="s">
        <v>543</v>
      </c>
      <c r="BD111" s="173" t="s">
        <v>123</v>
      </c>
      <c r="BE111" s="173" t="s">
        <v>742</v>
      </c>
      <c r="BF111" s="173" t="s">
        <v>330</v>
      </c>
      <c r="BG111" s="173" t="s">
        <v>545</v>
      </c>
      <c r="BH111" s="173" t="s">
        <v>123</v>
      </c>
      <c r="BI111" s="173" t="s">
        <v>857</v>
      </c>
      <c r="BJ111" s="173" t="s">
        <v>123</v>
      </c>
      <c r="BK111" s="173"/>
      <c r="BL111" s="173"/>
      <c r="BM111" s="173"/>
      <c r="BN111" s="173"/>
      <c r="BO111" s="173"/>
      <c r="BP111" s="173"/>
      <c r="BQ111" s="173"/>
      <c r="BR111" s="173"/>
      <c r="BS111" s="173"/>
      <c r="BT111" s="173"/>
      <c r="BU111" s="173"/>
      <c r="BV111" s="173"/>
      <c r="BW111" s="173"/>
      <c r="BX111" s="173"/>
      <c r="BY111" s="173"/>
      <c r="BZ111" s="173"/>
    </row>
    <row r="112" spans="1:78" ht="15.75" x14ac:dyDescent="0.25">
      <c r="A112" s="173"/>
      <c r="B112" s="173"/>
      <c r="C112" s="173"/>
      <c r="D112" s="173"/>
      <c r="E112" s="173"/>
      <c r="F112" s="173"/>
      <c r="G112" s="173"/>
      <c r="H112" s="173"/>
      <c r="I112" s="173"/>
      <c r="J112" s="173"/>
      <c r="K112" s="173"/>
      <c r="L112" s="173"/>
      <c r="M112" s="173"/>
      <c r="N112" s="173"/>
      <c r="O112" s="173"/>
      <c r="P112" s="171" t="s">
        <v>858</v>
      </c>
      <c r="Q112" s="173"/>
      <c r="R112" s="173"/>
      <c r="S112" s="173"/>
      <c r="T112" s="173"/>
      <c r="U112" s="173"/>
      <c r="V112" s="173"/>
      <c r="W112" s="173"/>
      <c r="X112" s="173"/>
      <c r="Y112" s="173"/>
      <c r="Z112" s="173"/>
      <c r="AA112" s="173"/>
      <c r="AB112" s="173"/>
      <c r="AC112" s="173"/>
      <c r="AD112" s="173"/>
      <c r="AE112" s="173"/>
      <c r="AF112" s="173"/>
      <c r="AG112" s="173"/>
      <c r="AH112" s="173"/>
      <c r="AI112" s="173"/>
      <c r="AJ112" s="173"/>
      <c r="AK112" s="173"/>
      <c r="AL112" s="173"/>
      <c r="AM112" s="173"/>
      <c r="AN112" s="173"/>
      <c r="AO112" s="173"/>
      <c r="AP112" s="173"/>
      <c r="AQ112" s="173"/>
      <c r="AR112" s="173"/>
      <c r="AS112" s="173"/>
      <c r="AT112" s="173"/>
      <c r="AU112" s="173"/>
      <c r="AV112" s="173"/>
      <c r="AW112" s="173"/>
      <c r="AX112" s="173"/>
      <c r="AY112" s="173"/>
      <c r="AZ112" s="173"/>
      <c r="BA112" s="173"/>
      <c r="BB112" s="173"/>
      <c r="BC112" s="173"/>
      <c r="BD112" s="173"/>
      <c r="BE112" s="173"/>
      <c r="BF112" s="173"/>
      <c r="BG112" s="173"/>
      <c r="BH112" s="173"/>
      <c r="BI112" s="173"/>
      <c r="BJ112" s="173"/>
      <c r="BK112" s="173"/>
      <c r="BL112" s="173"/>
      <c r="BM112" s="173"/>
      <c r="BN112" s="173"/>
      <c r="BO112" s="173"/>
      <c r="BP112" s="173"/>
      <c r="BQ112" s="173"/>
      <c r="BR112" s="173"/>
      <c r="BS112" s="173"/>
      <c r="BT112" s="173"/>
      <c r="BU112" s="173"/>
      <c r="BV112" s="173"/>
      <c r="BW112" s="173"/>
      <c r="BX112" s="173"/>
      <c r="BY112" s="173"/>
      <c r="BZ112" s="173"/>
    </row>
    <row r="113" spans="1:78" ht="15.75" x14ac:dyDescent="0.25">
      <c r="A113" s="173">
        <v>10293388</v>
      </c>
      <c r="B113" s="173" t="s">
        <v>671</v>
      </c>
      <c r="C113" s="173" t="s">
        <v>852</v>
      </c>
      <c r="D113" s="173" t="s">
        <v>323</v>
      </c>
      <c r="E113" s="173" t="s">
        <v>853</v>
      </c>
      <c r="F113" s="173" t="s">
        <v>324</v>
      </c>
      <c r="G113" s="173"/>
      <c r="H113" s="173" t="s">
        <v>854</v>
      </c>
      <c r="I113" s="173" t="s">
        <v>427</v>
      </c>
      <c r="J113" s="173"/>
      <c r="K113" s="173"/>
      <c r="L113" s="173"/>
      <c r="M113" s="173" t="s">
        <v>855</v>
      </c>
      <c r="N113" s="173"/>
      <c r="O113" s="173"/>
      <c r="P113" s="171" t="s">
        <v>856</v>
      </c>
      <c r="Q113" s="173"/>
      <c r="R113" s="173"/>
      <c r="S113" s="173"/>
      <c r="T113" s="173"/>
      <c r="U113" s="173"/>
      <c r="V113" s="173"/>
      <c r="W113" s="173"/>
      <c r="X113" s="173"/>
      <c r="Y113" s="173"/>
      <c r="Z113" s="173"/>
      <c r="AA113" s="173"/>
      <c r="AB113" s="173"/>
      <c r="AC113" s="173"/>
      <c r="AD113" s="173"/>
      <c r="AE113" s="173"/>
      <c r="AF113" s="173"/>
      <c r="AG113" s="173"/>
      <c r="AH113" s="173"/>
      <c r="AI113" s="173"/>
      <c r="AJ113" s="173"/>
      <c r="AK113" s="173"/>
      <c r="AL113" s="173"/>
      <c r="AM113" s="173"/>
      <c r="AN113" s="173"/>
      <c r="AO113" s="173"/>
      <c r="AP113" s="173"/>
      <c r="AQ113" s="173"/>
      <c r="AR113" s="173"/>
      <c r="AS113" s="173"/>
      <c r="AT113" s="173"/>
      <c r="AU113" s="173"/>
      <c r="AV113" s="173" t="s">
        <v>330</v>
      </c>
      <c r="AW113" s="173" t="s">
        <v>540</v>
      </c>
      <c r="AX113" s="173" t="s">
        <v>330</v>
      </c>
      <c r="AY113" s="173" t="s">
        <v>332</v>
      </c>
      <c r="AZ113" s="173" t="s">
        <v>123</v>
      </c>
      <c r="BA113" s="173" t="s">
        <v>714</v>
      </c>
      <c r="BB113" s="173" t="s">
        <v>127</v>
      </c>
      <c r="BC113" s="173" t="s">
        <v>543</v>
      </c>
      <c r="BD113" s="173" t="s">
        <v>123</v>
      </c>
      <c r="BE113" s="173" t="s">
        <v>742</v>
      </c>
      <c r="BF113" s="173" t="s">
        <v>330</v>
      </c>
      <c r="BG113" s="173" t="s">
        <v>545</v>
      </c>
      <c r="BH113" s="173" t="s">
        <v>123</v>
      </c>
      <c r="BI113" s="173" t="s">
        <v>857</v>
      </c>
      <c r="BJ113" s="173" t="s">
        <v>123</v>
      </c>
      <c r="BK113" s="173"/>
      <c r="BL113" s="173"/>
      <c r="BM113" s="173"/>
      <c r="BN113" s="173"/>
      <c r="BO113" s="173"/>
      <c r="BP113" s="173"/>
      <c r="BQ113" s="173"/>
      <c r="BR113" s="173"/>
      <c r="BS113" s="173"/>
      <c r="BT113" s="173"/>
      <c r="BU113" s="173"/>
      <c r="BV113" s="173"/>
      <c r="BW113" s="173"/>
      <c r="BX113" s="173"/>
      <c r="BY113" s="173"/>
      <c r="BZ113" s="173"/>
    </row>
    <row r="114" spans="1:78" ht="15.75" x14ac:dyDescent="0.25">
      <c r="A114" s="173"/>
      <c r="B114" s="173"/>
      <c r="C114" s="173"/>
      <c r="D114" s="173"/>
      <c r="E114" s="173"/>
      <c r="F114" s="173"/>
      <c r="G114" s="173"/>
      <c r="H114" s="173"/>
      <c r="I114" s="173"/>
      <c r="J114" s="173"/>
      <c r="K114" s="173"/>
      <c r="L114" s="173"/>
      <c r="M114" s="173"/>
      <c r="N114" s="173"/>
      <c r="O114" s="173"/>
      <c r="P114" s="171" t="s">
        <v>858</v>
      </c>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Q114" s="173"/>
      <c r="AR114" s="173"/>
      <c r="AS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c r="BT114" s="173"/>
      <c r="BU114" s="173"/>
      <c r="BV114" s="173"/>
      <c r="BW114" s="173"/>
      <c r="BX114" s="173"/>
      <c r="BY114" s="173"/>
      <c r="BZ114" s="173"/>
    </row>
  </sheetData>
  <sheetProtection sheet="1" objects="1" scenarios="1" formatCells="0" formatColumns="0" formatRows="0" sort="0" autoFilter="0"/>
  <autoFilter ref="A1:CA114" xr:uid="{8D40089D-15F1-4F22-9B05-661EB6682F61}"/>
  <mergeCells count="1303">
    <mergeCell ref="M5:M7"/>
    <mergeCell ref="N5:N7"/>
    <mergeCell ref="O5:O7"/>
    <mergeCell ref="P5:P7"/>
    <mergeCell ref="Q5:Q7"/>
    <mergeCell ref="R5:R7"/>
    <mergeCell ref="G5:G7"/>
    <mergeCell ref="H5:H7"/>
    <mergeCell ref="I5:I7"/>
    <mergeCell ref="J5:J7"/>
    <mergeCell ref="K5:K7"/>
    <mergeCell ref="L5:L7"/>
    <mergeCell ref="A5:A7"/>
    <mergeCell ref="B5:B7"/>
    <mergeCell ref="C5:C7"/>
    <mergeCell ref="D5:D7"/>
    <mergeCell ref="E5:E7"/>
    <mergeCell ref="F5:F7"/>
    <mergeCell ref="AE5:AE7"/>
    <mergeCell ref="AF5:AF7"/>
    <mergeCell ref="AG5:AG7"/>
    <mergeCell ref="AH5:AH7"/>
    <mergeCell ref="AI5:AI7"/>
    <mergeCell ref="AK5:AK7"/>
    <mergeCell ref="Y5:Y7"/>
    <mergeCell ref="Z5:Z7"/>
    <mergeCell ref="AA5:AA7"/>
    <mergeCell ref="AB5:AB7"/>
    <mergeCell ref="AC5:AC7"/>
    <mergeCell ref="AD5:AD7"/>
    <mergeCell ref="S5:S7"/>
    <mergeCell ref="T5:T7"/>
    <mergeCell ref="U5:U7"/>
    <mergeCell ref="V5:V7"/>
    <mergeCell ref="W5:W7"/>
    <mergeCell ref="X5:X7"/>
    <mergeCell ref="BI5:BI7"/>
    <mergeCell ref="BJ5:BJ7"/>
    <mergeCell ref="AY5:AY7"/>
    <mergeCell ref="AZ5:AZ7"/>
    <mergeCell ref="BA5:BA7"/>
    <mergeCell ref="BB5:BB7"/>
    <mergeCell ref="BC5:BC7"/>
    <mergeCell ref="BD5:BD7"/>
    <mergeCell ref="AS5:AS7"/>
    <mergeCell ref="AT5:AT7"/>
    <mergeCell ref="AU5:AU7"/>
    <mergeCell ref="AV5:AV7"/>
    <mergeCell ref="AW5:AW7"/>
    <mergeCell ref="AX5:AX7"/>
    <mergeCell ref="AL5:AL7"/>
    <mergeCell ref="AM5:AM7"/>
    <mergeCell ref="AN5:AN7"/>
    <mergeCell ref="AO5:AO7"/>
    <mergeCell ref="AP5:AP7"/>
    <mergeCell ref="AQ5:AQ7"/>
    <mergeCell ref="G14:G15"/>
    <mergeCell ref="H14:H15"/>
    <mergeCell ref="I14:I15"/>
    <mergeCell ref="J14:J15"/>
    <mergeCell ref="K14:K15"/>
    <mergeCell ref="L14:L15"/>
    <mergeCell ref="BW5:BW7"/>
    <mergeCell ref="BX5:BX7"/>
    <mergeCell ref="BY5:BY7"/>
    <mergeCell ref="BZ5:BZ7"/>
    <mergeCell ref="A14:A15"/>
    <mergeCell ref="B14:B15"/>
    <mergeCell ref="C14:C15"/>
    <mergeCell ref="D14:D15"/>
    <mergeCell ref="E14:E15"/>
    <mergeCell ref="F14:F15"/>
    <mergeCell ref="BQ5:BQ7"/>
    <mergeCell ref="BR5:BR7"/>
    <mergeCell ref="BS5:BS7"/>
    <mergeCell ref="BT5:BT7"/>
    <mergeCell ref="BU5:BU7"/>
    <mergeCell ref="BV5:BV7"/>
    <mergeCell ref="BK5:BK7"/>
    <mergeCell ref="BL5:BL7"/>
    <mergeCell ref="BM5:BM7"/>
    <mergeCell ref="BN5:BN7"/>
    <mergeCell ref="BO5:BO7"/>
    <mergeCell ref="BP5:BP7"/>
    <mergeCell ref="BE5:BE7"/>
    <mergeCell ref="BF5:BF7"/>
    <mergeCell ref="BG5:BG7"/>
    <mergeCell ref="BH5:BH7"/>
    <mergeCell ref="Y14:Y15"/>
    <mergeCell ref="Z14:Z15"/>
    <mergeCell ref="AA14:AA15"/>
    <mergeCell ref="AB14:AB15"/>
    <mergeCell ref="AC14:AC15"/>
    <mergeCell ref="AD14:AD15"/>
    <mergeCell ref="S14:S15"/>
    <mergeCell ref="T14:T15"/>
    <mergeCell ref="U14:U15"/>
    <mergeCell ref="V14:V15"/>
    <mergeCell ref="W14:W15"/>
    <mergeCell ref="X14:X15"/>
    <mergeCell ref="M14:M15"/>
    <mergeCell ref="N14:N15"/>
    <mergeCell ref="O14:O15"/>
    <mergeCell ref="P14:P15"/>
    <mergeCell ref="Q14:Q15"/>
    <mergeCell ref="R14:R15"/>
    <mergeCell ref="BB14:BB15"/>
    <mergeCell ref="BC14:BC15"/>
    <mergeCell ref="AR14:AR15"/>
    <mergeCell ref="AS14:AS15"/>
    <mergeCell ref="AT14:AT15"/>
    <mergeCell ref="AU14:AU15"/>
    <mergeCell ref="AV14:AV15"/>
    <mergeCell ref="AW14:AW15"/>
    <mergeCell ref="AL14:AL15"/>
    <mergeCell ref="AM14:AM15"/>
    <mergeCell ref="AN14:AN15"/>
    <mergeCell ref="AO14:AO15"/>
    <mergeCell ref="AP14:AP15"/>
    <mergeCell ref="AQ14:AQ15"/>
    <mergeCell ref="AF14:AF15"/>
    <mergeCell ref="AG14:AG15"/>
    <mergeCell ref="AH14:AH15"/>
    <mergeCell ref="AI14:AI15"/>
    <mergeCell ref="AJ14:AJ15"/>
    <mergeCell ref="AK14:AK15"/>
    <mergeCell ref="BV14:BV15"/>
    <mergeCell ref="BW14:BW15"/>
    <mergeCell ref="BX14:BX15"/>
    <mergeCell ref="BY14:BY15"/>
    <mergeCell ref="BZ14:BZ15"/>
    <mergeCell ref="A18:A19"/>
    <mergeCell ref="B18:B19"/>
    <mergeCell ref="C18:C19"/>
    <mergeCell ref="D18:D19"/>
    <mergeCell ref="E18:E19"/>
    <mergeCell ref="BP14:BP15"/>
    <mergeCell ref="BQ14:BQ15"/>
    <mergeCell ref="BR14:BR15"/>
    <mergeCell ref="BS14:BS15"/>
    <mergeCell ref="BT14:BT15"/>
    <mergeCell ref="BU14:BU15"/>
    <mergeCell ref="BJ14:BJ15"/>
    <mergeCell ref="BK14:BK15"/>
    <mergeCell ref="BL14:BL15"/>
    <mergeCell ref="BM14:BM15"/>
    <mergeCell ref="BN14:BN15"/>
    <mergeCell ref="BO14:BO15"/>
    <mergeCell ref="BD14:BD15"/>
    <mergeCell ref="BE14:BE15"/>
    <mergeCell ref="BF14:BF15"/>
    <mergeCell ref="BG14:BG15"/>
    <mergeCell ref="BH14:BH15"/>
    <mergeCell ref="BI14:BI15"/>
    <mergeCell ref="AX14:AX15"/>
    <mergeCell ref="AY14:AY15"/>
    <mergeCell ref="AZ14:AZ15"/>
    <mergeCell ref="BA14:BA15"/>
    <mergeCell ref="R18:R19"/>
    <mergeCell ref="T18:T19"/>
    <mergeCell ref="U18:U19"/>
    <mergeCell ref="V18:V19"/>
    <mergeCell ref="W18:W19"/>
    <mergeCell ref="X18:X19"/>
    <mergeCell ref="L18:L19"/>
    <mergeCell ref="M18:M19"/>
    <mergeCell ref="N18:N19"/>
    <mergeCell ref="O18:O19"/>
    <mergeCell ref="P18:P19"/>
    <mergeCell ref="Q18:Q19"/>
    <mergeCell ref="F18:F19"/>
    <mergeCell ref="G18:G19"/>
    <mergeCell ref="H18:H19"/>
    <mergeCell ref="I18:I19"/>
    <mergeCell ref="J18:J19"/>
    <mergeCell ref="K18:K19"/>
    <mergeCell ref="AK18:AK19"/>
    <mergeCell ref="AL18:AL19"/>
    <mergeCell ref="AM18:AM19"/>
    <mergeCell ref="AN18:AN19"/>
    <mergeCell ref="AO18:AO19"/>
    <mergeCell ref="AP18:AP19"/>
    <mergeCell ref="AE18:AE19"/>
    <mergeCell ref="AF18:AF19"/>
    <mergeCell ref="AG18:AG19"/>
    <mergeCell ref="AH18:AH19"/>
    <mergeCell ref="AI18:AI19"/>
    <mergeCell ref="AJ18:AJ19"/>
    <mergeCell ref="Y18:Y19"/>
    <mergeCell ref="Z18:Z19"/>
    <mergeCell ref="AA18:AA19"/>
    <mergeCell ref="AB18:AB19"/>
    <mergeCell ref="AC18:AC19"/>
    <mergeCell ref="AD18:AD19"/>
    <mergeCell ref="BC18:BC19"/>
    <mergeCell ref="BD18:BD19"/>
    <mergeCell ref="BE18:BE19"/>
    <mergeCell ref="BF18:BF19"/>
    <mergeCell ref="BG18:BG19"/>
    <mergeCell ref="BH18:BH19"/>
    <mergeCell ref="AW18:AW19"/>
    <mergeCell ref="AX18:AX19"/>
    <mergeCell ref="AY18:AY19"/>
    <mergeCell ref="AZ18:AZ19"/>
    <mergeCell ref="BA18:BA19"/>
    <mergeCell ref="BB18:BB19"/>
    <mergeCell ref="AQ18:AQ19"/>
    <mergeCell ref="AR18:AR19"/>
    <mergeCell ref="AS18:AS19"/>
    <mergeCell ref="AT18:AT19"/>
    <mergeCell ref="AU18:AU19"/>
    <mergeCell ref="AV18:AV19"/>
    <mergeCell ref="BU18:BU19"/>
    <mergeCell ref="BV18:BV19"/>
    <mergeCell ref="BW18:BW19"/>
    <mergeCell ref="BX18:BX19"/>
    <mergeCell ref="BY18:BY19"/>
    <mergeCell ref="BZ18:BZ19"/>
    <mergeCell ref="BO18:BO19"/>
    <mergeCell ref="BP18:BP19"/>
    <mergeCell ref="BQ18:BQ19"/>
    <mergeCell ref="BR18:BR19"/>
    <mergeCell ref="BS18:BS19"/>
    <mergeCell ref="BT18:BT19"/>
    <mergeCell ref="BI18:BI19"/>
    <mergeCell ref="BJ18:BJ19"/>
    <mergeCell ref="BK18:BK19"/>
    <mergeCell ref="BL18:BL19"/>
    <mergeCell ref="BM18:BM19"/>
    <mergeCell ref="BN18:BN19"/>
    <mergeCell ref="M22:M23"/>
    <mergeCell ref="N22:N23"/>
    <mergeCell ref="O22:O23"/>
    <mergeCell ref="P22:P23"/>
    <mergeCell ref="Q22:Q23"/>
    <mergeCell ref="R22:R23"/>
    <mergeCell ref="G22:G23"/>
    <mergeCell ref="H22:H23"/>
    <mergeCell ref="I22:I23"/>
    <mergeCell ref="J22:J23"/>
    <mergeCell ref="K22:K23"/>
    <mergeCell ref="L22:L23"/>
    <mergeCell ref="A22:A23"/>
    <mergeCell ref="B22:B23"/>
    <mergeCell ref="C22:C23"/>
    <mergeCell ref="D22:D23"/>
    <mergeCell ref="E22:E23"/>
    <mergeCell ref="F22:F23"/>
    <mergeCell ref="AE22:AE23"/>
    <mergeCell ref="AF22:AF23"/>
    <mergeCell ref="AH22:AH23"/>
    <mergeCell ref="AI22:AI23"/>
    <mergeCell ref="AJ22:AJ23"/>
    <mergeCell ref="AK22:AK23"/>
    <mergeCell ref="Y22:Y23"/>
    <mergeCell ref="Z22:Z23"/>
    <mergeCell ref="AA22:AA23"/>
    <mergeCell ref="AB22:AB23"/>
    <mergeCell ref="AC22:AC23"/>
    <mergeCell ref="AD22:AD23"/>
    <mergeCell ref="S22:S23"/>
    <mergeCell ref="T22:T23"/>
    <mergeCell ref="U22:U23"/>
    <mergeCell ref="V22:V23"/>
    <mergeCell ref="W22:W23"/>
    <mergeCell ref="X22:X23"/>
    <mergeCell ref="BH22:BH23"/>
    <mergeCell ref="BI22:BI23"/>
    <mergeCell ref="AX22:AX23"/>
    <mergeCell ref="AY22:AY23"/>
    <mergeCell ref="AZ22:AZ23"/>
    <mergeCell ref="BA22:BA23"/>
    <mergeCell ref="BB22:BB23"/>
    <mergeCell ref="BC22:BC23"/>
    <mergeCell ref="AR22:AR23"/>
    <mergeCell ref="AS22:AS23"/>
    <mergeCell ref="AT22:AT23"/>
    <mergeCell ref="AU22:AU23"/>
    <mergeCell ref="AV22:AV23"/>
    <mergeCell ref="AW22:AW23"/>
    <mergeCell ref="AL22:AL23"/>
    <mergeCell ref="AM22:AM23"/>
    <mergeCell ref="AN22:AN23"/>
    <mergeCell ref="AO22:AO23"/>
    <mergeCell ref="AP22:AP23"/>
    <mergeCell ref="AQ22:AQ23"/>
    <mergeCell ref="F34:F35"/>
    <mergeCell ref="G34:G35"/>
    <mergeCell ref="H34:H35"/>
    <mergeCell ref="I34:I35"/>
    <mergeCell ref="J34:J35"/>
    <mergeCell ref="K34:K35"/>
    <mergeCell ref="BV22:BV23"/>
    <mergeCell ref="BW22:BW23"/>
    <mergeCell ref="BX22:BX23"/>
    <mergeCell ref="BY22:BY23"/>
    <mergeCell ref="BZ22:BZ23"/>
    <mergeCell ref="A34:A35"/>
    <mergeCell ref="B34:B35"/>
    <mergeCell ref="C34:C35"/>
    <mergeCell ref="D34:D35"/>
    <mergeCell ref="E34:E35"/>
    <mergeCell ref="BP22:BP23"/>
    <mergeCell ref="BQ22:BQ23"/>
    <mergeCell ref="BR22:BR23"/>
    <mergeCell ref="BS22:BS23"/>
    <mergeCell ref="BT22:BT23"/>
    <mergeCell ref="BU22:BU23"/>
    <mergeCell ref="BJ22:BJ23"/>
    <mergeCell ref="BK22:BK23"/>
    <mergeCell ref="BL22:BL23"/>
    <mergeCell ref="BM22:BM23"/>
    <mergeCell ref="BN22:BN23"/>
    <mergeCell ref="BO22:BO23"/>
    <mergeCell ref="BD22:BD23"/>
    <mergeCell ref="BE22:BE23"/>
    <mergeCell ref="BF22:BF23"/>
    <mergeCell ref="BG22:BG23"/>
    <mergeCell ref="X34:X35"/>
    <mergeCell ref="Y34:Y35"/>
    <mergeCell ref="Z34:Z35"/>
    <mergeCell ref="AA34:AA35"/>
    <mergeCell ref="AB34:AB35"/>
    <mergeCell ref="AC34:AC35"/>
    <mergeCell ref="R34:R35"/>
    <mergeCell ref="S34:S35"/>
    <mergeCell ref="T34:T35"/>
    <mergeCell ref="U34:U35"/>
    <mergeCell ref="V34:V35"/>
    <mergeCell ref="W34:W35"/>
    <mergeCell ref="L34:L35"/>
    <mergeCell ref="M34:M35"/>
    <mergeCell ref="N34:N35"/>
    <mergeCell ref="O34:O35"/>
    <mergeCell ref="P34:P35"/>
    <mergeCell ref="Q34:Q35"/>
    <mergeCell ref="BB34:BB35"/>
    <mergeCell ref="BC34:BC35"/>
    <mergeCell ref="AR34:AR35"/>
    <mergeCell ref="AS34:AS35"/>
    <mergeCell ref="AT34:AT35"/>
    <mergeCell ref="AU34:AU35"/>
    <mergeCell ref="AV34:AV35"/>
    <mergeCell ref="AW34:AW35"/>
    <mergeCell ref="AL34:AL35"/>
    <mergeCell ref="AM34:AM35"/>
    <mergeCell ref="AN34:AN35"/>
    <mergeCell ref="AO34:AO35"/>
    <mergeCell ref="AP34:AP35"/>
    <mergeCell ref="AQ34:AQ35"/>
    <mergeCell ref="AD34:AD35"/>
    <mergeCell ref="AF34:AF35"/>
    <mergeCell ref="AH34:AH35"/>
    <mergeCell ref="AI34:AI35"/>
    <mergeCell ref="AJ34:AJ35"/>
    <mergeCell ref="AK34:AK35"/>
    <mergeCell ref="BV34:BV35"/>
    <mergeCell ref="BW34:BW35"/>
    <mergeCell ref="BX34:BX35"/>
    <mergeCell ref="BY34:BY35"/>
    <mergeCell ref="BZ34:BZ35"/>
    <mergeCell ref="A38:A40"/>
    <mergeCell ref="B38:B40"/>
    <mergeCell ref="C38:C40"/>
    <mergeCell ref="D38:D40"/>
    <mergeCell ref="E38:E40"/>
    <mergeCell ref="BP34:BP35"/>
    <mergeCell ref="BQ34:BQ35"/>
    <mergeCell ref="BR34:BR35"/>
    <mergeCell ref="BS34:BS35"/>
    <mergeCell ref="BT34:BT35"/>
    <mergeCell ref="BU34:BU35"/>
    <mergeCell ref="BJ34:BJ35"/>
    <mergeCell ref="BK34:BK35"/>
    <mergeCell ref="BL34:BL35"/>
    <mergeCell ref="BM34:BM35"/>
    <mergeCell ref="BN34:BN35"/>
    <mergeCell ref="BO34:BO35"/>
    <mergeCell ref="BD34:BD35"/>
    <mergeCell ref="BE34:BE35"/>
    <mergeCell ref="BF34:BF35"/>
    <mergeCell ref="BG34:BG35"/>
    <mergeCell ref="BH34:BH35"/>
    <mergeCell ref="BI34:BI35"/>
    <mergeCell ref="AX34:AX35"/>
    <mergeCell ref="AY34:AY35"/>
    <mergeCell ref="AZ34:AZ35"/>
    <mergeCell ref="BA34:BA35"/>
    <mergeCell ref="R38:R40"/>
    <mergeCell ref="T38:T40"/>
    <mergeCell ref="U38:U40"/>
    <mergeCell ref="V38:V40"/>
    <mergeCell ref="W38:W40"/>
    <mergeCell ref="X38:X40"/>
    <mergeCell ref="L38:L40"/>
    <mergeCell ref="M38:M40"/>
    <mergeCell ref="N38:N40"/>
    <mergeCell ref="O38:O40"/>
    <mergeCell ref="P38:P40"/>
    <mergeCell ref="Q38:Q40"/>
    <mergeCell ref="F38:F40"/>
    <mergeCell ref="G38:G40"/>
    <mergeCell ref="H38:H40"/>
    <mergeCell ref="I38:I40"/>
    <mergeCell ref="J38:J40"/>
    <mergeCell ref="K38:K40"/>
    <mergeCell ref="AK38:AK40"/>
    <mergeCell ref="AL38:AL40"/>
    <mergeCell ref="AM38:AM40"/>
    <mergeCell ref="AN38:AN40"/>
    <mergeCell ref="AO38:AO40"/>
    <mergeCell ref="AP38:AP40"/>
    <mergeCell ref="AE38:AE40"/>
    <mergeCell ref="AF38:AF40"/>
    <mergeCell ref="AG38:AG40"/>
    <mergeCell ref="AH38:AH40"/>
    <mergeCell ref="AI38:AI40"/>
    <mergeCell ref="AJ38:AJ40"/>
    <mergeCell ref="Y38:Y40"/>
    <mergeCell ref="Z38:Z40"/>
    <mergeCell ref="AA38:AA40"/>
    <mergeCell ref="AB38:AB40"/>
    <mergeCell ref="AC38:AC40"/>
    <mergeCell ref="AD38:AD40"/>
    <mergeCell ref="BC38:BC40"/>
    <mergeCell ref="BD38:BD40"/>
    <mergeCell ref="BE38:BE40"/>
    <mergeCell ref="BF38:BF40"/>
    <mergeCell ref="BG38:BG40"/>
    <mergeCell ref="BH38:BH40"/>
    <mergeCell ref="AW38:AW40"/>
    <mergeCell ref="AX38:AX40"/>
    <mergeCell ref="AY38:AY40"/>
    <mergeCell ref="AZ38:AZ40"/>
    <mergeCell ref="BA38:BA40"/>
    <mergeCell ref="BB38:BB40"/>
    <mergeCell ref="AQ38:AQ40"/>
    <mergeCell ref="AR38:AR40"/>
    <mergeCell ref="AS38:AS40"/>
    <mergeCell ref="AT38:AT40"/>
    <mergeCell ref="AU38:AU40"/>
    <mergeCell ref="AV38:AV40"/>
    <mergeCell ref="BU38:BU40"/>
    <mergeCell ref="BV38:BV40"/>
    <mergeCell ref="BW38:BW40"/>
    <mergeCell ref="BX38:BX40"/>
    <mergeCell ref="BY38:BY40"/>
    <mergeCell ref="BZ38:BZ40"/>
    <mergeCell ref="BO38:BO40"/>
    <mergeCell ref="BP38:BP40"/>
    <mergeCell ref="BQ38:BQ40"/>
    <mergeCell ref="BR38:BR40"/>
    <mergeCell ref="BS38:BS40"/>
    <mergeCell ref="BT38:BT40"/>
    <mergeCell ref="BI38:BI40"/>
    <mergeCell ref="BJ38:BJ40"/>
    <mergeCell ref="BK38:BK40"/>
    <mergeCell ref="BL38:BL40"/>
    <mergeCell ref="BM38:BM40"/>
    <mergeCell ref="BN38:BN40"/>
    <mergeCell ref="M41:M58"/>
    <mergeCell ref="N41:N58"/>
    <mergeCell ref="O41:O58"/>
    <mergeCell ref="P41:P58"/>
    <mergeCell ref="R41:R58"/>
    <mergeCell ref="S41:S58"/>
    <mergeCell ref="G41:G58"/>
    <mergeCell ref="H41:H58"/>
    <mergeCell ref="I41:I58"/>
    <mergeCell ref="J41:J58"/>
    <mergeCell ref="K41:K58"/>
    <mergeCell ref="L41:L58"/>
    <mergeCell ref="A41:A58"/>
    <mergeCell ref="B41:B58"/>
    <mergeCell ref="C41:C58"/>
    <mergeCell ref="D41:D58"/>
    <mergeCell ref="E41:E58"/>
    <mergeCell ref="F41:F58"/>
    <mergeCell ref="AF41:AF58"/>
    <mergeCell ref="AG41:AG58"/>
    <mergeCell ref="AH41:AH58"/>
    <mergeCell ref="AI41:AI58"/>
    <mergeCell ref="AJ41:AJ58"/>
    <mergeCell ref="AK41:AK58"/>
    <mergeCell ref="Z41:Z58"/>
    <mergeCell ref="AA41:AA58"/>
    <mergeCell ref="AB41:AB58"/>
    <mergeCell ref="AC41:AC58"/>
    <mergeCell ref="AD41:AD58"/>
    <mergeCell ref="AE41:AE58"/>
    <mergeCell ref="T41:T58"/>
    <mergeCell ref="U41:U58"/>
    <mergeCell ref="V41:V58"/>
    <mergeCell ref="W41:W58"/>
    <mergeCell ref="X41:X58"/>
    <mergeCell ref="Y41:Y58"/>
    <mergeCell ref="BH41:BH58"/>
    <mergeCell ref="BI41:BI58"/>
    <mergeCell ref="AX41:AX58"/>
    <mergeCell ref="AY41:AY58"/>
    <mergeCell ref="AZ41:AZ58"/>
    <mergeCell ref="BA41:BA58"/>
    <mergeCell ref="BB41:BB58"/>
    <mergeCell ref="BC41:BC58"/>
    <mergeCell ref="AR41:AR58"/>
    <mergeCell ref="AS41:AS58"/>
    <mergeCell ref="AT41:AT58"/>
    <mergeCell ref="AU41:AU58"/>
    <mergeCell ref="AV41:AV58"/>
    <mergeCell ref="AW41:AW58"/>
    <mergeCell ref="AL41:AL58"/>
    <mergeCell ref="AM41:AM58"/>
    <mergeCell ref="AN41:AN58"/>
    <mergeCell ref="AO41:AO58"/>
    <mergeCell ref="AP41:AP58"/>
    <mergeCell ref="AQ41:AQ58"/>
    <mergeCell ref="F60:F76"/>
    <mergeCell ref="H60:H76"/>
    <mergeCell ref="I60:I76"/>
    <mergeCell ref="J60:J76"/>
    <mergeCell ref="K60:K76"/>
    <mergeCell ref="L60:L76"/>
    <mergeCell ref="BV41:BV58"/>
    <mergeCell ref="BW41:BW58"/>
    <mergeCell ref="BX41:BX58"/>
    <mergeCell ref="BY41:BY58"/>
    <mergeCell ref="BZ41:BZ58"/>
    <mergeCell ref="A60:A76"/>
    <mergeCell ref="B60:B76"/>
    <mergeCell ref="C60:C76"/>
    <mergeCell ref="D60:D76"/>
    <mergeCell ref="E60:E76"/>
    <mergeCell ref="BP41:BP58"/>
    <mergeCell ref="BQ41:BQ58"/>
    <mergeCell ref="BR41:BR58"/>
    <mergeCell ref="BS41:BS58"/>
    <mergeCell ref="BT41:BT58"/>
    <mergeCell ref="BU41:BU58"/>
    <mergeCell ref="BJ41:BJ58"/>
    <mergeCell ref="BK41:BK58"/>
    <mergeCell ref="BL41:BL58"/>
    <mergeCell ref="BM41:BM58"/>
    <mergeCell ref="BN41:BN58"/>
    <mergeCell ref="BO41:BO58"/>
    <mergeCell ref="BD41:BD58"/>
    <mergeCell ref="BE41:BE58"/>
    <mergeCell ref="BF41:BF58"/>
    <mergeCell ref="BG41:BG58"/>
    <mergeCell ref="Z60:Z76"/>
    <mergeCell ref="AA60:AA76"/>
    <mergeCell ref="AB60:AB76"/>
    <mergeCell ref="AC60:AC76"/>
    <mergeCell ref="AD60:AD76"/>
    <mergeCell ref="AE60:AE76"/>
    <mergeCell ref="T60:T76"/>
    <mergeCell ref="U60:U76"/>
    <mergeCell ref="V60:V76"/>
    <mergeCell ref="W60:W76"/>
    <mergeCell ref="X60:X76"/>
    <mergeCell ref="Y60:Y76"/>
    <mergeCell ref="N60:N76"/>
    <mergeCell ref="O60:O76"/>
    <mergeCell ref="P60:P76"/>
    <mergeCell ref="Q60:Q76"/>
    <mergeCell ref="R60:R76"/>
    <mergeCell ref="S60:S76"/>
    <mergeCell ref="A77:A79"/>
    <mergeCell ref="B77:B79"/>
    <mergeCell ref="C77:C79"/>
    <mergeCell ref="D77:D79"/>
    <mergeCell ref="E77:E79"/>
    <mergeCell ref="BP60:BP76"/>
    <mergeCell ref="BQ60:BQ76"/>
    <mergeCell ref="BR60:BR76"/>
    <mergeCell ref="BS60:BS76"/>
    <mergeCell ref="BT60:BT76"/>
    <mergeCell ref="BU60:BU76"/>
    <mergeCell ref="BJ60:BJ76"/>
    <mergeCell ref="BK60:BK76"/>
    <mergeCell ref="BL60:BL76"/>
    <mergeCell ref="BM60:BM76"/>
    <mergeCell ref="BN60:BN76"/>
    <mergeCell ref="BO60:BO76"/>
    <mergeCell ref="BD60:BD76"/>
    <mergeCell ref="BE60:BE76"/>
    <mergeCell ref="BF60:BF76"/>
    <mergeCell ref="BG60:BG76"/>
    <mergeCell ref="BH60:BH76"/>
    <mergeCell ref="BI60:BI76"/>
    <mergeCell ref="AX60:AX76"/>
    <mergeCell ref="AY60:AY76"/>
    <mergeCell ref="AZ60:AZ76"/>
    <mergeCell ref="BA60:BA76"/>
    <mergeCell ref="BB60:BB76"/>
    <mergeCell ref="BC60:BC76"/>
    <mergeCell ref="AR60:AR76"/>
    <mergeCell ref="AS60:AS76"/>
    <mergeCell ref="AT60:AT76"/>
    <mergeCell ref="M77:M79"/>
    <mergeCell ref="N77:N79"/>
    <mergeCell ref="O77:O79"/>
    <mergeCell ref="P77:P79"/>
    <mergeCell ref="Q77:Q79"/>
    <mergeCell ref="R77:R79"/>
    <mergeCell ref="F77:F79"/>
    <mergeCell ref="G77:G79"/>
    <mergeCell ref="H77:H79"/>
    <mergeCell ref="I77:I79"/>
    <mergeCell ref="K77:K79"/>
    <mergeCell ref="L77:L79"/>
    <mergeCell ref="BV60:BV76"/>
    <mergeCell ref="BW60:BW76"/>
    <mergeCell ref="BX60:BX76"/>
    <mergeCell ref="BY60:BY76"/>
    <mergeCell ref="BZ60:BZ76"/>
    <mergeCell ref="AU60:AU76"/>
    <mergeCell ref="AV60:AV76"/>
    <mergeCell ref="AW60:AW76"/>
    <mergeCell ref="AL60:AL76"/>
    <mergeCell ref="AM60:AM76"/>
    <mergeCell ref="AN60:AN76"/>
    <mergeCell ref="AO60:AO76"/>
    <mergeCell ref="AP60:AP76"/>
    <mergeCell ref="AQ60:AQ76"/>
    <mergeCell ref="AF60:AF76"/>
    <mergeCell ref="AG60:AG76"/>
    <mergeCell ref="AH60:AH76"/>
    <mergeCell ref="AI60:AI76"/>
    <mergeCell ref="AJ60:AJ76"/>
    <mergeCell ref="AK60:AK76"/>
    <mergeCell ref="AN77:AN79"/>
    <mergeCell ref="AO77:AO79"/>
    <mergeCell ref="AP77:AP79"/>
    <mergeCell ref="AE77:AE79"/>
    <mergeCell ref="AF77:AF79"/>
    <mergeCell ref="AG77:AG79"/>
    <mergeCell ref="AH77:AH79"/>
    <mergeCell ref="AI77:AI79"/>
    <mergeCell ref="AJ77:AJ79"/>
    <mergeCell ref="Y77:Y79"/>
    <mergeCell ref="Z77:Z79"/>
    <mergeCell ref="AA77:AA79"/>
    <mergeCell ref="AB77:AB79"/>
    <mergeCell ref="AC77:AC79"/>
    <mergeCell ref="AD77:AD79"/>
    <mergeCell ref="S77:S79"/>
    <mergeCell ref="T77:T79"/>
    <mergeCell ref="U77:U79"/>
    <mergeCell ref="V77:V79"/>
    <mergeCell ref="W77:W79"/>
    <mergeCell ref="X77:X79"/>
    <mergeCell ref="BZ77:BZ79"/>
    <mergeCell ref="BO77:BO79"/>
    <mergeCell ref="BP77:BP79"/>
    <mergeCell ref="BQ77:BQ79"/>
    <mergeCell ref="BR77:BR79"/>
    <mergeCell ref="BS77:BS79"/>
    <mergeCell ref="BT77:BT79"/>
    <mergeCell ref="BI77:BI79"/>
    <mergeCell ref="BJ77:BJ79"/>
    <mergeCell ref="BK77:BK79"/>
    <mergeCell ref="BL77:BL79"/>
    <mergeCell ref="BM77:BM79"/>
    <mergeCell ref="BN77:BN79"/>
    <mergeCell ref="BC77:BC79"/>
    <mergeCell ref="BD77:BD79"/>
    <mergeCell ref="BE77:BE79"/>
    <mergeCell ref="BF77:BF79"/>
    <mergeCell ref="BG77:BG79"/>
    <mergeCell ref="BH77:BH79"/>
    <mergeCell ref="H80:H82"/>
    <mergeCell ref="I80:I82"/>
    <mergeCell ref="J80:J82"/>
    <mergeCell ref="K80:K82"/>
    <mergeCell ref="L80:L82"/>
    <mergeCell ref="M80:M82"/>
    <mergeCell ref="A80:A82"/>
    <mergeCell ref="B80:B82"/>
    <mergeCell ref="C80:C82"/>
    <mergeCell ref="D80:D82"/>
    <mergeCell ref="E80:E82"/>
    <mergeCell ref="F80:F82"/>
    <mergeCell ref="BU77:BU79"/>
    <mergeCell ref="BV77:BV79"/>
    <mergeCell ref="BW77:BW79"/>
    <mergeCell ref="BX77:BX79"/>
    <mergeCell ref="BY77:BY79"/>
    <mergeCell ref="AW77:AW79"/>
    <mergeCell ref="AX77:AX79"/>
    <mergeCell ref="AY77:AY79"/>
    <mergeCell ref="AZ77:AZ79"/>
    <mergeCell ref="BA77:BA79"/>
    <mergeCell ref="BB77:BB79"/>
    <mergeCell ref="AQ77:AQ79"/>
    <mergeCell ref="AR77:AR79"/>
    <mergeCell ref="AS77:AS79"/>
    <mergeCell ref="AT77:AT79"/>
    <mergeCell ref="AU77:AU79"/>
    <mergeCell ref="AV77:AV79"/>
    <mergeCell ref="AK77:AK79"/>
    <mergeCell ref="AL77:AL79"/>
    <mergeCell ref="AM77:AM79"/>
    <mergeCell ref="Z80:Z82"/>
    <mergeCell ref="AA80:AA82"/>
    <mergeCell ref="AB80:AB82"/>
    <mergeCell ref="AC80:AC82"/>
    <mergeCell ref="AD80:AD82"/>
    <mergeCell ref="AE80:AE82"/>
    <mergeCell ref="T80:T82"/>
    <mergeCell ref="U80:U82"/>
    <mergeCell ref="V80:V82"/>
    <mergeCell ref="W80:W82"/>
    <mergeCell ref="X80:X82"/>
    <mergeCell ref="Y80:Y82"/>
    <mergeCell ref="N80:N82"/>
    <mergeCell ref="O80:O82"/>
    <mergeCell ref="P80:P82"/>
    <mergeCell ref="Q80:Q82"/>
    <mergeCell ref="R80:R82"/>
    <mergeCell ref="S80:S82"/>
    <mergeCell ref="BB80:BB82"/>
    <mergeCell ref="BC80:BC82"/>
    <mergeCell ref="AR80:AR82"/>
    <mergeCell ref="AS80:AS82"/>
    <mergeCell ref="AT80:AT82"/>
    <mergeCell ref="AU80:AU82"/>
    <mergeCell ref="AV80:AV82"/>
    <mergeCell ref="AW80:AW82"/>
    <mergeCell ref="AL80:AL82"/>
    <mergeCell ref="AM80:AM82"/>
    <mergeCell ref="AN80:AN82"/>
    <mergeCell ref="AO80:AO82"/>
    <mergeCell ref="AP80:AP82"/>
    <mergeCell ref="AQ80:AQ82"/>
    <mergeCell ref="AF80:AF82"/>
    <mergeCell ref="AG80:AG82"/>
    <mergeCell ref="AH80:AH82"/>
    <mergeCell ref="AI80:AI82"/>
    <mergeCell ref="AJ80:AJ82"/>
    <mergeCell ref="AK80:AK82"/>
    <mergeCell ref="BV80:BV82"/>
    <mergeCell ref="BW80:BW82"/>
    <mergeCell ref="BX80:BX82"/>
    <mergeCell ref="BY80:BY82"/>
    <mergeCell ref="BZ80:BZ82"/>
    <mergeCell ref="A83:A84"/>
    <mergeCell ref="B83:B84"/>
    <mergeCell ref="C83:C84"/>
    <mergeCell ref="D83:D84"/>
    <mergeCell ref="E83:E84"/>
    <mergeCell ref="BP80:BP82"/>
    <mergeCell ref="BQ80:BQ82"/>
    <mergeCell ref="BR80:BR82"/>
    <mergeCell ref="BS80:BS82"/>
    <mergeCell ref="BT80:BT82"/>
    <mergeCell ref="BU80:BU82"/>
    <mergeCell ref="BJ80:BJ82"/>
    <mergeCell ref="BK80:BK82"/>
    <mergeCell ref="BL80:BL82"/>
    <mergeCell ref="BM80:BM82"/>
    <mergeCell ref="BN80:BN82"/>
    <mergeCell ref="BO80:BO82"/>
    <mergeCell ref="BD80:BD82"/>
    <mergeCell ref="BE80:BE82"/>
    <mergeCell ref="BF80:BF82"/>
    <mergeCell ref="BG80:BG82"/>
    <mergeCell ref="BH80:BH82"/>
    <mergeCell ref="BI80:BI82"/>
    <mergeCell ref="AX80:AX82"/>
    <mergeCell ref="AY80:AY82"/>
    <mergeCell ref="AZ80:AZ82"/>
    <mergeCell ref="BA80:BA82"/>
    <mergeCell ref="V83:V84"/>
    <mergeCell ref="W83:W84"/>
    <mergeCell ref="X83:X84"/>
    <mergeCell ref="Y83:Y84"/>
    <mergeCell ref="Z83:Z84"/>
    <mergeCell ref="AA83:AA84"/>
    <mergeCell ref="N83:N84"/>
    <mergeCell ref="Q83:Q84"/>
    <mergeCell ref="R83:R84"/>
    <mergeCell ref="S83:S84"/>
    <mergeCell ref="T83:T84"/>
    <mergeCell ref="U83:U84"/>
    <mergeCell ref="F83:F84"/>
    <mergeCell ref="I83:I84"/>
    <mergeCell ref="J83:J84"/>
    <mergeCell ref="K83:K84"/>
    <mergeCell ref="L83:L84"/>
    <mergeCell ref="M83:M84"/>
    <mergeCell ref="AN83:AN84"/>
    <mergeCell ref="AO83:AO84"/>
    <mergeCell ref="AP83:AP84"/>
    <mergeCell ref="AQ83:AQ84"/>
    <mergeCell ref="AR83:AR84"/>
    <mergeCell ref="AS83:AS84"/>
    <mergeCell ref="AH83:AH84"/>
    <mergeCell ref="AI83:AI84"/>
    <mergeCell ref="AJ83:AJ84"/>
    <mergeCell ref="AK83:AK84"/>
    <mergeCell ref="AL83:AL84"/>
    <mergeCell ref="AM83:AM84"/>
    <mergeCell ref="AB83:AB84"/>
    <mergeCell ref="AC83:AC84"/>
    <mergeCell ref="AD83:AD84"/>
    <mergeCell ref="AE83:AE84"/>
    <mergeCell ref="AF83:AF84"/>
    <mergeCell ref="AG83:AG84"/>
    <mergeCell ref="BP83:BP84"/>
    <mergeCell ref="BQ83:BQ84"/>
    <mergeCell ref="BF83:BF84"/>
    <mergeCell ref="BG83:BG84"/>
    <mergeCell ref="BH83:BH84"/>
    <mergeCell ref="BI83:BI84"/>
    <mergeCell ref="BJ83:BJ84"/>
    <mergeCell ref="BK83:BK84"/>
    <mergeCell ref="AZ83:AZ84"/>
    <mergeCell ref="BA83:BA84"/>
    <mergeCell ref="BB83:BB84"/>
    <mergeCell ref="BC83:BC84"/>
    <mergeCell ref="BD83:BD84"/>
    <mergeCell ref="BE83:BE84"/>
    <mergeCell ref="AT83:AT84"/>
    <mergeCell ref="AU83:AU84"/>
    <mergeCell ref="AV83:AV84"/>
    <mergeCell ref="AW83:AW84"/>
    <mergeCell ref="AX83:AX84"/>
    <mergeCell ref="AY83:AY84"/>
    <mergeCell ref="O86:O91"/>
    <mergeCell ref="P86:P91"/>
    <mergeCell ref="Q86:Q91"/>
    <mergeCell ref="R86:R91"/>
    <mergeCell ref="S86:S91"/>
    <mergeCell ref="T86:T91"/>
    <mergeCell ref="I86:I91"/>
    <mergeCell ref="J86:J91"/>
    <mergeCell ref="K86:K91"/>
    <mergeCell ref="L86:L91"/>
    <mergeCell ref="M86:M91"/>
    <mergeCell ref="N86:N91"/>
    <mergeCell ref="BX83:BX84"/>
    <mergeCell ref="BY83:BY84"/>
    <mergeCell ref="BZ83:BZ84"/>
    <mergeCell ref="A86:A91"/>
    <mergeCell ref="B86:B91"/>
    <mergeCell ref="C86:C91"/>
    <mergeCell ref="D86:D91"/>
    <mergeCell ref="E86:E91"/>
    <mergeCell ref="F86:F91"/>
    <mergeCell ref="H86:H91"/>
    <mergeCell ref="BR83:BR84"/>
    <mergeCell ref="BS83:BS84"/>
    <mergeCell ref="BT83:BT84"/>
    <mergeCell ref="BU83:BU84"/>
    <mergeCell ref="BV83:BV84"/>
    <mergeCell ref="BW83:BW84"/>
    <mergeCell ref="BL83:BL84"/>
    <mergeCell ref="BM83:BM84"/>
    <mergeCell ref="BN83:BN84"/>
    <mergeCell ref="BO83:BO84"/>
    <mergeCell ref="AG86:AG91"/>
    <mergeCell ref="AH86:AH91"/>
    <mergeCell ref="AI86:AI91"/>
    <mergeCell ref="AJ86:AJ91"/>
    <mergeCell ref="AK86:AK91"/>
    <mergeCell ref="AL86:AL91"/>
    <mergeCell ref="AA86:AA91"/>
    <mergeCell ref="AB86:AB91"/>
    <mergeCell ref="AC86:AC91"/>
    <mergeCell ref="AD86:AD91"/>
    <mergeCell ref="AE86:AE91"/>
    <mergeCell ref="AF86:AF91"/>
    <mergeCell ref="U86:U91"/>
    <mergeCell ref="V86:V91"/>
    <mergeCell ref="W86:W91"/>
    <mergeCell ref="X86:X91"/>
    <mergeCell ref="Y86:Y91"/>
    <mergeCell ref="Z86:Z91"/>
    <mergeCell ref="BI86:BI91"/>
    <mergeCell ref="BJ86:BJ91"/>
    <mergeCell ref="AY86:AY91"/>
    <mergeCell ref="AZ86:AZ91"/>
    <mergeCell ref="BA86:BA91"/>
    <mergeCell ref="BB86:BB91"/>
    <mergeCell ref="BC86:BC91"/>
    <mergeCell ref="BD86:BD91"/>
    <mergeCell ref="AS86:AS91"/>
    <mergeCell ref="AT86:AT91"/>
    <mergeCell ref="AU86:AU91"/>
    <mergeCell ref="AV86:AV91"/>
    <mergeCell ref="AW86:AW91"/>
    <mergeCell ref="AX86:AX91"/>
    <mergeCell ref="AM86:AM91"/>
    <mergeCell ref="AN86:AN91"/>
    <mergeCell ref="AO86:AO91"/>
    <mergeCell ref="AP86:AP91"/>
    <mergeCell ref="AQ86:AQ91"/>
    <mergeCell ref="AR86:AR91"/>
    <mergeCell ref="H92:H96"/>
    <mergeCell ref="I92:I96"/>
    <mergeCell ref="J92:J96"/>
    <mergeCell ref="K92:K96"/>
    <mergeCell ref="L92:L96"/>
    <mergeCell ref="M92:M96"/>
    <mergeCell ref="BW86:BW91"/>
    <mergeCell ref="BX86:BX91"/>
    <mergeCell ref="BY86:BY91"/>
    <mergeCell ref="BZ86:BZ91"/>
    <mergeCell ref="A92:A96"/>
    <mergeCell ref="B92:B96"/>
    <mergeCell ref="C92:C96"/>
    <mergeCell ref="D92:D96"/>
    <mergeCell ref="E92:E96"/>
    <mergeCell ref="F92:F96"/>
    <mergeCell ref="BQ86:BQ91"/>
    <mergeCell ref="BR86:BR91"/>
    <mergeCell ref="BS86:BS91"/>
    <mergeCell ref="BT86:BT91"/>
    <mergeCell ref="BU86:BU91"/>
    <mergeCell ref="BV86:BV91"/>
    <mergeCell ref="BK86:BK91"/>
    <mergeCell ref="BL86:BL91"/>
    <mergeCell ref="BM86:BM91"/>
    <mergeCell ref="BN86:BN91"/>
    <mergeCell ref="BO86:BO91"/>
    <mergeCell ref="BP86:BP91"/>
    <mergeCell ref="BE86:BE91"/>
    <mergeCell ref="BF86:BF91"/>
    <mergeCell ref="BG86:BG91"/>
    <mergeCell ref="BH86:BH91"/>
    <mergeCell ref="Z92:Z96"/>
    <mergeCell ref="AA92:AA96"/>
    <mergeCell ref="AB92:AB96"/>
    <mergeCell ref="AC92:AC96"/>
    <mergeCell ref="AD92:AD96"/>
    <mergeCell ref="AE92:AE96"/>
    <mergeCell ref="T92:T96"/>
    <mergeCell ref="U92:U96"/>
    <mergeCell ref="V92:V96"/>
    <mergeCell ref="W92:W96"/>
    <mergeCell ref="X92:X96"/>
    <mergeCell ref="Y92:Y96"/>
    <mergeCell ref="N92:N96"/>
    <mergeCell ref="O92:O96"/>
    <mergeCell ref="P92:P96"/>
    <mergeCell ref="Q92:Q96"/>
    <mergeCell ref="R92:R96"/>
    <mergeCell ref="S92:S96"/>
    <mergeCell ref="BB92:BB96"/>
    <mergeCell ref="BC92:BC96"/>
    <mergeCell ref="AR92:AR96"/>
    <mergeCell ref="AS92:AS96"/>
    <mergeCell ref="AT92:AT96"/>
    <mergeCell ref="AU92:AU96"/>
    <mergeCell ref="AV92:AV96"/>
    <mergeCell ref="AW92:AW96"/>
    <mergeCell ref="AL92:AL96"/>
    <mergeCell ref="AM92:AM96"/>
    <mergeCell ref="AN92:AN96"/>
    <mergeCell ref="AO92:AO96"/>
    <mergeCell ref="AP92:AP96"/>
    <mergeCell ref="AQ92:AQ96"/>
    <mergeCell ref="AF92:AF96"/>
    <mergeCell ref="AG92:AG96"/>
    <mergeCell ref="AH92:AH96"/>
    <mergeCell ref="AI92:AI96"/>
    <mergeCell ref="AJ92:AJ96"/>
    <mergeCell ref="AK92:AK96"/>
    <mergeCell ref="BV92:BV96"/>
    <mergeCell ref="BW92:BW96"/>
    <mergeCell ref="BX92:BX96"/>
    <mergeCell ref="BY92:BY96"/>
    <mergeCell ref="BZ92:BZ96"/>
    <mergeCell ref="A97:A98"/>
    <mergeCell ref="B97:B98"/>
    <mergeCell ref="C97:C98"/>
    <mergeCell ref="D97:D98"/>
    <mergeCell ref="E97:E98"/>
    <mergeCell ref="BP92:BP96"/>
    <mergeCell ref="BQ92:BQ96"/>
    <mergeCell ref="BR92:BR96"/>
    <mergeCell ref="BS92:BS96"/>
    <mergeCell ref="BT92:BT96"/>
    <mergeCell ref="BU92:BU96"/>
    <mergeCell ref="BJ92:BJ96"/>
    <mergeCell ref="BK92:BK96"/>
    <mergeCell ref="BL92:BL96"/>
    <mergeCell ref="BM92:BM96"/>
    <mergeCell ref="BN92:BN96"/>
    <mergeCell ref="BO92:BO96"/>
    <mergeCell ref="BD92:BD96"/>
    <mergeCell ref="BE92:BE96"/>
    <mergeCell ref="BF92:BF96"/>
    <mergeCell ref="BG92:BG96"/>
    <mergeCell ref="BH92:BH96"/>
    <mergeCell ref="BI92:BI96"/>
    <mergeCell ref="AX92:AX96"/>
    <mergeCell ref="AY92:AY96"/>
    <mergeCell ref="AZ92:AZ96"/>
    <mergeCell ref="BA92:BA96"/>
    <mergeCell ref="S97:S98"/>
    <mergeCell ref="T97:T98"/>
    <mergeCell ref="U97:U98"/>
    <mergeCell ref="V97:V98"/>
    <mergeCell ref="W97:W98"/>
    <mergeCell ref="X97:X98"/>
    <mergeCell ref="L97:L98"/>
    <mergeCell ref="N97:N98"/>
    <mergeCell ref="O97:O98"/>
    <mergeCell ref="P97:P98"/>
    <mergeCell ref="Q97:Q98"/>
    <mergeCell ref="R97:R98"/>
    <mergeCell ref="F97:F98"/>
    <mergeCell ref="G97:G98"/>
    <mergeCell ref="H97:H98"/>
    <mergeCell ref="I97:I98"/>
    <mergeCell ref="J97:J98"/>
    <mergeCell ref="K97:K98"/>
    <mergeCell ref="AK97:AK98"/>
    <mergeCell ref="AL97:AL98"/>
    <mergeCell ref="AM97:AM98"/>
    <mergeCell ref="AN97:AN98"/>
    <mergeCell ref="AO97:AO98"/>
    <mergeCell ref="AP97:AP98"/>
    <mergeCell ref="AE97:AE98"/>
    <mergeCell ref="AF97:AF98"/>
    <mergeCell ref="AG97:AG98"/>
    <mergeCell ref="AH97:AH98"/>
    <mergeCell ref="AI97:AI98"/>
    <mergeCell ref="AJ97:AJ98"/>
    <mergeCell ref="Y97:Y98"/>
    <mergeCell ref="Z97:Z98"/>
    <mergeCell ref="AA97:AA98"/>
    <mergeCell ref="AB97:AB98"/>
    <mergeCell ref="AC97:AC98"/>
    <mergeCell ref="AD97:AD98"/>
    <mergeCell ref="BC97:BC98"/>
    <mergeCell ref="BD97:BD98"/>
    <mergeCell ref="BE97:BE98"/>
    <mergeCell ref="BF97:BF98"/>
    <mergeCell ref="BG97:BG98"/>
    <mergeCell ref="BH97:BH98"/>
    <mergeCell ref="AW97:AW98"/>
    <mergeCell ref="AX97:AX98"/>
    <mergeCell ref="AY97:AY98"/>
    <mergeCell ref="AZ97:AZ98"/>
    <mergeCell ref="BA97:BA98"/>
    <mergeCell ref="BB97:BB98"/>
    <mergeCell ref="AQ97:AQ98"/>
    <mergeCell ref="AR97:AR98"/>
    <mergeCell ref="AS97:AS98"/>
    <mergeCell ref="AT97:AT98"/>
    <mergeCell ref="AU97:AU98"/>
    <mergeCell ref="AV97:AV98"/>
    <mergeCell ref="BU97:BU98"/>
    <mergeCell ref="BV97:BV98"/>
    <mergeCell ref="BW97:BW98"/>
    <mergeCell ref="BX97:BX98"/>
    <mergeCell ref="BY97:BY98"/>
    <mergeCell ref="BZ97:BZ98"/>
    <mergeCell ref="BO97:BO98"/>
    <mergeCell ref="BP97:BP98"/>
    <mergeCell ref="BQ97:BQ98"/>
    <mergeCell ref="BR97:BR98"/>
    <mergeCell ref="BS97:BS98"/>
    <mergeCell ref="BT97:BT98"/>
    <mergeCell ref="BI97:BI98"/>
    <mergeCell ref="BJ97:BJ98"/>
    <mergeCell ref="BK97:BK98"/>
    <mergeCell ref="BL97:BL98"/>
    <mergeCell ref="BM97:BM98"/>
    <mergeCell ref="BN97:BN98"/>
    <mergeCell ref="M100:M104"/>
    <mergeCell ref="N100:N104"/>
    <mergeCell ref="O100:O104"/>
    <mergeCell ref="Q100:Q104"/>
    <mergeCell ref="R100:R104"/>
    <mergeCell ref="S100:S104"/>
    <mergeCell ref="G100:G104"/>
    <mergeCell ref="H100:H104"/>
    <mergeCell ref="I100:I104"/>
    <mergeCell ref="J100:J104"/>
    <mergeCell ref="K100:K104"/>
    <mergeCell ref="L100:L104"/>
    <mergeCell ref="A100:A104"/>
    <mergeCell ref="B100:B104"/>
    <mergeCell ref="C100:C104"/>
    <mergeCell ref="D100:D104"/>
    <mergeCell ref="E100:E104"/>
    <mergeCell ref="F100:F104"/>
    <mergeCell ref="AF100:AF104"/>
    <mergeCell ref="AG100:AG104"/>
    <mergeCell ref="AH100:AH104"/>
    <mergeCell ref="AI100:AI104"/>
    <mergeCell ref="AJ100:AJ104"/>
    <mergeCell ref="AK100:AK104"/>
    <mergeCell ref="Z100:Z104"/>
    <mergeCell ref="AA100:AA104"/>
    <mergeCell ref="AB100:AB104"/>
    <mergeCell ref="AC100:AC104"/>
    <mergeCell ref="AD100:AD104"/>
    <mergeCell ref="AE100:AE104"/>
    <mergeCell ref="T100:T104"/>
    <mergeCell ref="U100:U104"/>
    <mergeCell ref="V100:V104"/>
    <mergeCell ref="W100:W104"/>
    <mergeCell ref="X100:X104"/>
    <mergeCell ref="Y100:Y104"/>
    <mergeCell ref="BH100:BH104"/>
    <mergeCell ref="BI100:BI104"/>
    <mergeCell ref="AX100:AX104"/>
    <mergeCell ref="AY100:AY104"/>
    <mergeCell ref="AZ100:AZ104"/>
    <mergeCell ref="BA100:BA104"/>
    <mergeCell ref="BB100:BB104"/>
    <mergeCell ref="BC100:BC104"/>
    <mergeCell ref="AR100:AR104"/>
    <mergeCell ref="AS100:AS104"/>
    <mergeCell ref="AT100:AT104"/>
    <mergeCell ref="AU100:AU104"/>
    <mergeCell ref="AV100:AV104"/>
    <mergeCell ref="AW100:AW104"/>
    <mergeCell ref="AL100:AL104"/>
    <mergeCell ref="AM100:AM104"/>
    <mergeCell ref="AN100:AN104"/>
    <mergeCell ref="AO100:AO104"/>
    <mergeCell ref="AP100:AP104"/>
    <mergeCell ref="AQ100:AQ104"/>
    <mergeCell ref="F111:F112"/>
    <mergeCell ref="G111:G112"/>
    <mergeCell ref="H111:H112"/>
    <mergeCell ref="I111:I112"/>
    <mergeCell ref="J111:J112"/>
    <mergeCell ref="K111:K112"/>
    <mergeCell ref="BV100:BV104"/>
    <mergeCell ref="BW100:BW104"/>
    <mergeCell ref="BX100:BX104"/>
    <mergeCell ref="BY100:BY104"/>
    <mergeCell ref="BZ100:BZ104"/>
    <mergeCell ref="A111:A112"/>
    <mergeCell ref="B111:B112"/>
    <mergeCell ref="C111:C112"/>
    <mergeCell ref="D111:D112"/>
    <mergeCell ref="E111:E112"/>
    <mergeCell ref="BP100:BP104"/>
    <mergeCell ref="BQ100:BQ104"/>
    <mergeCell ref="BR100:BR104"/>
    <mergeCell ref="BS100:BS104"/>
    <mergeCell ref="BT100:BT104"/>
    <mergeCell ref="BU100:BU104"/>
    <mergeCell ref="BJ100:BJ104"/>
    <mergeCell ref="BK100:BK104"/>
    <mergeCell ref="BL100:BL104"/>
    <mergeCell ref="BM100:BM104"/>
    <mergeCell ref="BN100:BN104"/>
    <mergeCell ref="BO100:BO104"/>
    <mergeCell ref="BD100:BD104"/>
    <mergeCell ref="BE100:BE104"/>
    <mergeCell ref="BF100:BF104"/>
    <mergeCell ref="BG100:BG104"/>
    <mergeCell ref="Y111:Y112"/>
    <mergeCell ref="Z111:Z112"/>
    <mergeCell ref="AA111:AA112"/>
    <mergeCell ref="AB111:AB112"/>
    <mergeCell ref="AC111:AC112"/>
    <mergeCell ref="AD111:AD112"/>
    <mergeCell ref="S111:S112"/>
    <mergeCell ref="T111:T112"/>
    <mergeCell ref="U111:U112"/>
    <mergeCell ref="V111:V112"/>
    <mergeCell ref="W111:W112"/>
    <mergeCell ref="X111:X112"/>
    <mergeCell ref="L111:L112"/>
    <mergeCell ref="M111:M112"/>
    <mergeCell ref="N111:N112"/>
    <mergeCell ref="O111:O112"/>
    <mergeCell ref="Q111:Q112"/>
    <mergeCell ref="R111:R112"/>
    <mergeCell ref="AY111:AY112"/>
    <mergeCell ref="AZ111:AZ112"/>
    <mergeCell ref="BA111:BA112"/>
    <mergeCell ref="BB111:BB112"/>
    <mergeCell ref="AQ111:AQ112"/>
    <mergeCell ref="AR111:AR112"/>
    <mergeCell ref="AS111:AS112"/>
    <mergeCell ref="AT111:AT112"/>
    <mergeCell ref="AU111:AU112"/>
    <mergeCell ref="AV111:AV112"/>
    <mergeCell ref="AK111:AK112"/>
    <mergeCell ref="AL111:AL112"/>
    <mergeCell ref="AM111:AM112"/>
    <mergeCell ref="AN111:AN112"/>
    <mergeCell ref="AO111:AO112"/>
    <mergeCell ref="AP111:AP112"/>
    <mergeCell ref="AE111:AE112"/>
    <mergeCell ref="AF111:AF112"/>
    <mergeCell ref="AG111:AG112"/>
    <mergeCell ref="AH111:AH112"/>
    <mergeCell ref="AI111:AI112"/>
    <mergeCell ref="AJ111:AJ112"/>
    <mergeCell ref="A113:A114"/>
    <mergeCell ref="B113:B114"/>
    <mergeCell ref="C113:C114"/>
    <mergeCell ref="D113:D114"/>
    <mergeCell ref="E113:E114"/>
    <mergeCell ref="F113:F114"/>
    <mergeCell ref="BU111:BU112"/>
    <mergeCell ref="BV111:BV112"/>
    <mergeCell ref="BW111:BW112"/>
    <mergeCell ref="BX111:BX112"/>
    <mergeCell ref="BY111:BY112"/>
    <mergeCell ref="BZ111:BZ112"/>
    <mergeCell ref="BO111:BO112"/>
    <mergeCell ref="BP111:BP112"/>
    <mergeCell ref="BQ111:BQ112"/>
    <mergeCell ref="BR111:BR112"/>
    <mergeCell ref="BS111:BS112"/>
    <mergeCell ref="BT111:BT112"/>
    <mergeCell ref="BI111:BI112"/>
    <mergeCell ref="BJ111:BJ112"/>
    <mergeCell ref="BK111:BK112"/>
    <mergeCell ref="BL111:BL112"/>
    <mergeCell ref="BM111:BM112"/>
    <mergeCell ref="BN111:BN112"/>
    <mergeCell ref="BC111:BC112"/>
    <mergeCell ref="BD111:BD112"/>
    <mergeCell ref="BE111:BE112"/>
    <mergeCell ref="BF111:BF112"/>
    <mergeCell ref="BG111:BG112"/>
    <mergeCell ref="BH111:BH112"/>
    <mergeCell ref="AW111:AW112"/>
    <mergeCell ref="AX111:AX112"/>
    <mergeCell ref="T113:T114"/>
    <mergeCell ref="U113:U114"/>
    <mergeCell ref="V113:V114"/>
    <mergeCell ref="W113:W114"/>
    <mergeCell ref="X113:X114"/>
    <mergeCell ref="Y113:Y114"/>
    <mergeCell ref="M113:M114"/>
    <mergeCell ref="N113:N114"/>
    <mergeCell ref="O113:O114"/>
    <mergeCell ref="Q113:Q114"/>
    <mergeCell ref="R113:R114"/>
    <mergeCell ref="S113:S114"/>
    <mergeCell ref="G113:G114"/>
    <mergeCell ref="H113:H114"/>
    <mergeCell ref="I113:I114"/>
    <mergeCell ref="J113:J114"/>
    <mergeCell ref="K113:K114"/>
    <mergeCell ref="L113:L114"/>
    <mergeCell ref="AL113:AL114"/>
    <mergeCell ref="AM113:AM114"/>
    <mergeCell ref="AN113:AN114"/>
    <mergeCell ref="AO113:AO114"/>
    <mergeCell ref="AP113:AP114"/>
    <mergeCell ref="AQ113:AQ114"/>
    <mergeCell ref="AF113:AF114"/>
    <mergeCell ref="AG113:AG114"/>
    <mergeCell ref="AH113:AH114"/>
    <mergeCell ref="AI113:AI114"/>
    <mergeCell ref="AJ113:AJ114"/>
    <mergeCell ref="AK113:AK114"/>
    <mergeCell ref="Z113:Z114"/>
    <mergeCell ref="AA113:AA114"/>
    <mergeCell ref="AB113:AB114"/>
    <mergeCell ref="AC113:AC114"/>
    <mergeCell ref="AD113:AD114"/>
    <mergeCell ref="AE113:AE114"/>
    <mergeCell ref="BD113:BD114"/>
    <mergeCell ref="BE113:BE114"/>
    <mergeCell ref="BF113:BF114"/>
    <mergeCell ref="BG113:BG114"/>
    <mergeCell ref="BH113:BH114"/>
    <mergeCell ref="BI113:BI114"/>
    <mergeCell ref="AX113:AX114"/>
    <mergeCell ref="AY113:AY114"/>
    <mergeCell ref="AZ113:AZ114"/>
    <mergeCell ref="BA113:BA114"/>
    <mergeCell ref="BB113:BB114"/>
    <mergeCell ref="BC113:BC114"/>
    <mergeCell ref="AR113:AR114"/>
    <mergeCell ref="AS113:AS114"/>
    <mergeCell ref="AT113:AT114"/>
    <mergeCell ref="AU113:AU114"/>
    <mergeCell ref="AV113:AV114"/>
    <mergeCell ref="AW113:AW114"/>
    <mergeCell ref="BV113:BV114"/>
    <mergeCell ref="BW113:BW114"/>
    <mergeCell ref="BX113:BX114"/>
    <mergeCell ref="BY113:BY114"/>
    <mergeCell ref="BZ113:BZ114"/>
    <mergeCell ref="BP113:BP114"/>
    <mergeCell ref="BQ113:BQ114"/>
    <mergeCell ref="BR113:BR114"/>
    <mergeCell ref="BS113:BS114"/>
    <mergeCell ref="BT113:BT114"/>
    <mergeCell ref="BU113:BU114"/>
    <mergeCell ref="BJ113:BJ114"/>
    <mergeCell ref="BK113:BK114"/>
    <mergeCell ref="BL113:BL114"/>
    <mergeCell ref="BM113:BM114"/>
    <mergeCell ref="BN113:BN114"/>
    <mergeCell ref="BO113:BO1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EAD1-9093-4EBD-BE19-80320D4BC50B}">
  <dimension ref="B1:M11"/>
  <sheetViews>
    <sheetView workbookViewId="0">
      <selection activeCell="C25" sqref="C25"/>
    </sheetView>
  </sheetViews>
  <sheetFormatPr defaultColWidth="8.7109375" defaultRowHeight="15" x14ac:dyDescent="0.25"/>
  <cols>
    <col min="1" max="1" width="2.7109375" style="179" customWidth="1"/>
    <col min="2" max="2" width="30.7109375" style="179" customWidth="1"/>
    <col min="3" max="10" width="10.5703125" style="179" customWidth="1"/>
    <col min="11" max="11" width="61.28515625" style="179" customWidth="1"/>
    <col min="12" max="12" width="8.7109375" style="179"/>
    <col min="13" max="13" width="26.28515625" style="179" bestFit="1" customWidth="1"/>
    <col min="14" max="21" width="10.5703125" style="179" customWidth="1"/>
    <col min="22" max="22" width="14.7109375" style="179" customWidth="1"/>
    <col min="23" max="16384" width="8.7109375" style="179"/>
  </cols>
  <sheetData>
    <row r="1" spans="2:13" ht="18.75" x14ac:dyDescent="0.3">
      <c r="B1" s="178" t="s">
        <v>859</v>
      </c>
    </row>
    <row r="2" spans="2:13" ht="15.75" thickBot="1" x14ac:dyDescent="0.3"/>
    <row r="3" spans="2:13" ht="14.65" customHeight="1" x14ac:dyDescent="0.25">
      <c r="B3" s="180" t="s">
        <v>176</v>
      </c>
      <c r="C3" s="181" t="s">
        <v>860</v>
      </c>
      <c r="D3" s="181"/>
      <c r="E3" s="181"/>
      <c r="F3" s="182"/>
      <c r="G3" s="183" t="s">
        <v>861</v>
      </c>
      <c r="H3" s="183"/>
      <c r="I3" s="183"/>
      <c r="J3" s="184"/>
      <c r="K3" s="185" t="s">
        <v>862</v>
      </c>
    </row>
    <row r="4" spans="2:13" ht="14.65" customHeight="1" x14ac:dyDescent="0.25">
      <c r="B4" s="186"/>
      <c r="C4" s="187" t="s">
        <v>863</v>
      </c>
      <c r="D4" s="187" t="s">
        <v>864</v>
      </c>
      <c r="E4" s="188" t="s">
        <v>865</v>
      </c>
      <c r="F4" s="189"/>
      <c r="G4" s="190" t="s">
        <v>863</v>
      </c>
      <c r="H4" s="191" t="s">
        <v>864</v>
      </c>
      <c r="I4" s="191" t="s">
        <v>866</v>
      </c>
      <c r="J4" s="192" t="s">
        <v>867</v>
      </c>
      <c r="K4" s="193"/>
    </row>
    <row r="5" spans="2:13" ht="30.75" thickBot="1" x14ac:dyDescent="0.3">
      <c r="B5" s="194"/>
      <c r="C5" s="195"/>
      <c r="D5" s="195"/>
      <c r="E5" s="196" t="s">
        <v>868</v>
      </c>
      <c r="F5" s="197" t="s">
        <v>869</v>
      </c>
      <c r="G5" s="198"/>
      <c r="H5" s="199"/>
      <c r="I5" s="199"/>
      <c r="J5" s="200"/>
      <c r="K5" s="201"/>
    </row>
    <row r="6" spans="2:13" ht="30" x14ac:dyDescent="0.25">
      <c r="B6" s="202" t="s">
        <v>189</v>
      </c>
      <c r="C6" s="203">
        <f>'Sabic_SEG 1'!$V$3</f>
        <v>9</v>
      </c>
      <c r="D6" s="203">
        <f>'Sabic_SEG 1'!$V$2</f>
        <v>0</v>
      </c>
      <c r="E6" s="204">
        <f>_xlfn.PERCENTILE.INC('Sabic_SEG 1'!$P$2:$P$12,0.5)</f>
        <v>1.0025000000000001E-2</v>
      </c>
      <c r="F6" s="205">
        <f>_xlfn.PERCENTILE.INC('Sabic_SEG 1'!$P$2:$P$12,0.95)</f>
        <v>0.10940208333333327</v>
      </c>
      <c r="G6" s="206">
        <f>'Sabic_SEG 1'!$Y$3</f>
        <v>2</v>
      </c>
      <c r="H6" s="203">
        <f>'Sabic_SEG 1'!$Y$2</f>
        <v>2</v>
      </c>
      <c r="I6" s="207">
        <f>'Sabic_SEG 1'!$S$3</f>
        <v>4.2500000000000003E-2</v>
      </c>
      <c r="J6" s="205">
        <f>'Sabic_SEG 1'!$S$5</f>
        <v>4.3499999999999997E-2</v>
      </c>
      <c r="K6" s="208" t="s">
        <v>870</v>
      </c>
    </row>
    <row r="7" spans="2:13" ht="30" x14ac:dyDescent="0.25">
      <c r="B7" s="209" t="s">
        <v>192</v>
      </c>
      <c r="C7" s="210">
        <f>'Sabic_SEG 2'!$S$3</f>
        <v>6</v>
      </c>
      <c r="D7" s="210">
        <f>'Sabic_SEG 2'!$S$2</f>
        <v>1</v>
      </c>
      <c r="E7" s="211">
        <f>_xlfn.PERCENTILE.INC('Sabic_SEG 2'!$P$2:$P$7,0.5)</f>
        <v>1.0881249999999999E-2</v>
      </c>
      <c r="F7" s="212">
        <f>_xlfn.PERCENTILE.INC('Sabic_SEG 2'!$P$2:$P$7,0.95)</f>
        <v>0.10263177083333332</v>
      </c>
      <c r="G7" s="213">
        <v>0</v>
      </c>
      <c r="H7" s="210">
        <v>0</v>
      </c>
      <c r="I7" s="214" t="s">
        <v>205</v>
      </c>
      <c r="J7" s="215" t="s">
        <v>205</v>
      </c>
      <c r="K7" s="216" t="s">
        <v>870</v>
      </c>
    </row>
    <row r="8" spans="2:13" ht="30" x14ac:dyDescent="0.25">
      <c r="B8" s="209" t="s">
        <v>218</v>
      </c>
      <c r="C8" s="210">
        <f>'Sabic_SEG 3'!$S$3</f>
        <v>7</v>
      </c>
      <c r="D8" s="210">
        <f>'Sabic_SEG 3'!$S$2</f>
        <v>2</v>
      </c>
      <c r="E8" s="217">
        <f>_xlfn.PERCENTILE.INC('Sabic_SEG 3'!$P$2:$P$8,0.5)</f>
        <v>4.2500000000000003E-3</v>
      </c>
      <c r="F8" s="218">
        <f>_xlfn.PERCENTILE.INC('Sabic_SEG 3'!$P$2:$P$8,0.95)</f>
        <v>5.5065624999999986E-2</v>
      </c>
      <c r="G8" s="213">
        <v>0</v>
      </c>
      <c r="H8" s="210">
        <v>0</v>
      </c>
      <c r="I8" s="214" t="s">
        <v>205</v>
      </c>
      <c r="J8" s="215" t="s">
        <v>205</v>
      </c>
      <c r="K8" s="216" t="s">
        <v>870</v>
      </c>
    </row>
    <row r="9" spans="2:13" ht="33" customHeight="1" thickBot="1" x14ac:dyDescent="0.3">
      <c r="B9" s="219" t="s">
        <v>194</v>
      </c>
      <c r="C9" s="210">
        <f>'Sabic_SEG 4'!$S$3</f>
        <v>6</v>
      </c>
      <c r="D9" s="210">
        <f>'Sabic_SEG 4'!$S$2</f>
        <v>1</v>
      </c>
      <c r="E9" s="217">
        <f>_xlfn.PERCENTILE.INC('Sabic_SEG 4'!$P$2:$P$7,0.5)</f>
        <v>7.5666666666666669E-3</v>
      </c>
      <c r="F9" s="218">
        <f>_xlfn.PERCENTILE.INC('Sabic_SEG 4'!$P$2:$P$7,0.95)</f>
        <v>5.3283854166666665E-2</v>
      </c>
      <c r="G9" s="213">
        <v>0</v>
      </c>
      <c r="H9" s="210">
        <v>0</v>
      </c>
      <c r="I9" s="214" t="s">
        <v>205</v>
      </c>
      <c r="J9" s="215" t="s">
        <v>205</v>
      </c>
      <c r="K9" s="216" t="s">
        <v>870</v>
      </c>
    </row>
    <row r="10" spans="2:13" ht="15.75" thickBot="1" x14ac:dyDescent="0.3">
      <c r="B10" s="220" t="s">
        <v>871</v>
      </c>
      <c r="C10" s="221">
        <f>SUM(C6:C9)</f>
        <v>28</v>
      </c>
      <c r="D10" s="221">
        <f>SUM(D6:D9)</f>
        <v>4</v>
      </c>
      <c r="E10" s="222">
        <f>_xlfn.PERCENTILE.INC(_xlfn.VSTACK('Sabic_SEG 1'!$P$2:$P$12,'Sabic_SEG 2'!$P$2:$P$7,'Sabic_SEG 3'!$P$2:$P$8,'Sabic_SEG 4'!$P$2:$P$7),0.5)</f>
        <v>8.9583333333333338E-3</v>
      </c>
      <c r="F10" s="223">
        <f>_xlfn.PERCENTILE.INC(_xlfn.VSTACK('Sabic_SEG 1'!$P$2:$P$12,'Sabic_SEG 2'!$P$2:$P$7,'Sabic_SEG 3'!$P$2:$P$8,'Sabic_SEG 4'!$P$2:$P$7),0.95)</f>
        <v>0.10393395833333324</v>
      </c>
      <c r="G10" s="224">
        <v>2</v>
      </c>
      <c r="H10" s="224">
        <v>2</v>
      </c>
      <c r="I10" s="225">
        <f>I6</f>
        <v>4.2500000000000003E-2</v>
      </c>
      <c r="J10" s="223">
        <f>J6</f>
        <v>4.3499999999999997E-2</v>
      </c>
      <c r="K10" s="226"/>
    </row>
    <row r="11" spans="2:13" x14ac:dyDescent="0.25">
      <c r="B11" s="227"/>
      <c r="M11" s="227"/>
    </row>
  </sheetData>
  <sheetProtection sheet="1" objects="1" scenarios="1" formatCells="0" formatColumns="0" formatRows="0" sort="0" autoFilter="0"/>
  <mergeCells count="11">
    <mergeCell ref="B3:B5"/>
    <mergeCell ref="C3:F3"/>
    <mergeCell ref="G3:J3"/>
    <mergeCell ref="K3:K5"/>
    <mergeCell ref="C4:C5"/>
    <mergeCell ref="D4:D5"/>
    <mergeCell ref="E4:F4"/>
    <mergeCell ref="G4:G5"/>
    <mergeCell ref="H4:H5"/>
    <mergeCell ref="I4:I5"/>
    <mergeCell ref="J4: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19C18-4DA7-4F7B-8AD0-2EEF41ECD9B4}">
  <dimension ref="A1:AF72"/>
  <sheetViews>
    <sheetView workbookViewId="0">
      <pane xSplit="1" ySplit="4" topLeftCell="P16" activePane="bottomRight" state="frozen"/>
      <selection pane="topRight" activeCell="I49" sqref="I49"/>
      <selection pane="bottomLeft" activeCell="I49" sqref="I49"/>
      <selection pane="bottomRight" activeCell="T20" sqref="T20"/>
    </sheetView>
  </sheetViews>
  <sheetFormatPr defaultRowHeight="15" x14ac:dyDescent="0.25"/>
  <cols>
    <col min="1" max="1" width="16.7109375" style="70" customWidth="1"/>
    <col min="2" max="2" width="20.7109375" style="70" customWidth="1"/>
    <col min="3" max="3" width="14" style="4" customWidth="1"/>
    <col min="4" max="4" width="15.7109375" style="4" customWidth="1"/>
    <col min="5" max="5" width="9.140625" style="4"/>
    <col min="6" max="6" width="16.42578125" style="4" customWidth="1"/>
    <col min="7" max="7" width="9.140625" style="4"/>
    <col min="8" max="8" width="19.7109375" style="70" customWidth="1"/>
    <col min="9" max="10" width="9.140625" style="4"/>
    <col min="11" max="12" width="12.28515625" style="4" customWidth="1"/>
    <col min="13" max="22" width="9.140625" style="4"/>
    <col min="23" max="23" width="12.28515625" style="4" customWidth="1"/>
    <col min="24" max="16384" width="9.140625" style="4"/>
  </cols>
  <sheetData>
    <row r="1" spans="1:32" x14ac:dyDescent="0.25">
      <c r="A1" s="228"/>
      <c r="B1" s="228"/>
      <c r="C1" s="229"/>
      <c r="D1" s="229"/>
      <c r="E1" s="229"/>
      <c r="F1" s="229"/>
      <c r="G1" s="229"/>
      <c r="H1" s="230"/>
      <c r="I1" s="229"/>
      <c r="J1" s="229"/>
      <c r="K1" s="229"/>
      <c r="L1" s="229"/>
      <c r="M1" s="229"/>
      <c r="N1" s="229"/>
      <c r="O1" s="229"/>
      <c r="P1" s="229"/>
      <c r="Q1" s="229"/>
      <c r="R1" s="229"/>
      <c r="S1" s="231"/>
      <c r="T1" s="231"/>
      <c r="U1" s="229"/>
      <c r="V1" s="231"/>
      <c r="W1" s="231"/>
      <c r="X1" s="229"/>
      <c r="Y1" s="229"/>
      <c r="Z1" s="229"/>
      <c r="AA1" s="229"/>
      <c r="AB1" s="229"/>
      <c r="AC1" s="229"/>
      <c r="AD1" s="229"/>
      <c r="AE1" s="229"/>
      <c r="AF1" s="229"/>
    </row>
    <row r="2" spans="1:32" ht="30" x14ac:dyDescent="0.25">
      <c r="A2" s="228"/>
      <c r="B2" s="230" t="s">
        <v>872</v>
      </c>
      <c r="C2" s="229">
        <v>7.9184693089999998</v>
      </c>
      <c r="D2" s="232" t="s">
        <v>873</v>
      </c>
      <c r="E2" s="229"/>
      <c r="F2" s="229"/>
      <c r="G2" s="229"/>
      <c r="H2" s="230"/>
      <c r="I2" s="229"/>
      <c r="J2" s="229"/>
      <c r="K2" s="229"/>
      <c r="L2" s="229"/>
      <c r="M2" s="229"/>
      <c r="N2" s="229"/>
      <c r="O2" s="229"/>
      <c r="P2" s="229"/>
      <c r="Q2" s="229"/>
      <c r="R2" s="229"/>
      <c r="S2" s="231"/>
      <c r="T2" s="231"/>
      <c r="U2" s="229"/>
      <c r="V2" s="231"/>
      <c r="W2" s="231"/>
      <c r="X2" s="229"/>
      <c r="Y2" s="229"/>
      <c r="Z2" s="229"/>
      <c r="AA2" s="229"/>
      <c r="AB2" s="229"/>
      <c r="AC2" s="229"/>
      <c r="AD2" s="229"/>
      <c r="AE2" s="229"/>
      <c r="AF2" s="229"/>
    </row>
    <row r="3" spans="1:32" x14ac:dyDescent="0.25">
      <c r="A3" s="228"/>
      <c r="B3" s="228"/>
      <c r="C3" s="229"/>
      <c r="D3" s="229"/>
      <c r="E3" s="229"/>
      <c r="F3" s="229"/>
      <c r="G3" s="229"/>
      <c r="H3" s="230"/>
      <c r="I3" s="229"/>
      <c r="J3" s="229"/>
      <c r="K3" s="229"/>
      <c r="L3" s="229"/>
      <c r="M3" s="229"/>
      <c r="N3" s="229"/>
      <c r="O3" s="229"/>
      <c r="P3" s="229"/>
      <c r="Q3" s="229"/>
      <c r="R3" s="229"/>
      <c r="S3" s="231"/>
      <c r="T3" s="231"/>
      <c r="U3" s="229"/>
      <c r="V3" s="231"/>
      <c r="W3" s="231"/>
      <c r="X3" s="229"/>
      <c r="Y3" s="229"/>
      <c r="Z3" s="229"/>
      <c r="AA3" s="229"/>
      <c r="AB3" s="229"/>
      <c r="AC3" s="229"/>
      <c r="AD3" s="229"/>
      <c r="AE3" s="229"/>
      <c r="AF3" s="229"/>
    </row>
    <row r="4" spans="1:32" ht="105" x14ac:dyDescent="0.25">
      <c r="A4" s="233" t="s">
        <v>161</v>
      </c>
      <c r="B4" s="233" t="s">
        <v>874</v>
      </c>
      <c r="C4" s="234" t="s">
        <v>875</v>
      </c>
      <c r="D4" s="234" t="s">
        <v>876</v>
      </c>
      <c r="E4" s="234" t="s">
        <v>877</v>
      </c>
      <c r="F4" s="234" t="s">
        <v>878</v>
      </c>
      <c r="G4" s="234" t="s">
        <v>879</v>
      </c>
      <c r="H4" s="235" t="s">
        <v>880</v>
      </c>
      <c r="I4" s="234" t="s">
        <v>881</v>
      </c>
      <c r="J4" s="234" t="s">
        <v>882</v>
      </c>
      <c r="K4" s="234" t="s">
        <v>883</v>
      </c>
      <c r="L4" s="234" t="s">
        <v>884</v>
      </c>
      <c r="M4" s="234" t="s">
        <v>885</v>
      </c>
      <c r="N4" s="234" t="s">
        <v>886</v>
      </c>
      <c r="O4" s="234" t="s">
        <v>887</v>
      </c>
      <c r="P4" s="234" t="s">
        <v>888</v>
      </c>
      <c r="Q4" s="234" t="s">
        <v>889</v>
      </c>
      <c r="R4" s="234" t="s">
        <v>890</v>
      </c>
      <c r="S4" s="234" t="s">
        <v>891</v>
      </c>
      <c r="T4" s="235" t="s">
        <v>892</v>
      </c>
      <c r="U4" s="234" t="s">
        <v>893</v>
      </c>
      <c r="V4" s="234" t="s">
        <v>894</v>
      </c>
      <c r="W4" s="234" t="s">
        <v>895</v>
      </c>
      <c r="X4" s="234" t="s">
        <v>896</v>
      </c>
      <c r="Y4" s="234" t="s">
        <v>897</v>
      </c>
      <c r="Z4" s="234" t="s">
        <v>898</v>
      </c>
      <c r="AA4" s="236" t="s">
        <v>899</v>
      </c>
      <c r="AB4" s="236" t="s">
        <v>900</v>
      </c>
      <c r="AC4" s="235" t="s">
        <v>901</v>
      </c>
      <c r="AD4" s="235" t="s">
        <v>902</v>
      </c>
      <c r="AE4" s="235" t="s">
        <v>865</v>
      </c>
      <c r="AF4" s="230"/>
    </row>
    <row r="5" spans="1:32" ht="135" x14ac:dyDescent="0.25">
      <c r="A5" s="237" t="s">
        <v>903</v>
      </c>
      <c r="B5" s="237" t="s">
        <v>904</v>
      </c>
      <c r="C5" s="238">
        <v>102741576</v>
      </c>
      <c r="D5" s="238">
        <v>602839</v>
      </c>
      <c r="E5" s="238">
        <v>112000</v>
      </c>
      <c r="F5" s="238" t="s">
        <v>905</v>
      </c>
      <c r="G5" s="238">
        <v>3357</v>
      </c>
      <c r="H5" s="239" t="s">
        <v>906</v>
      </c>
      <c r="I5" s="238">
        <v>0</v>
      </c>
      <c r="J5" s="238"/>
      <c r="K5" s="240">
        <v>32146</v>
      </c>
      <c r="L5" s="240">
        <v>32175</v>
      </c>
      <c r="M5" s="238"/>
      <c r="N5" s="238" t="s">
        <v>907</v>
      </c>
      <c r="O5" s="238" t="s">
        <v>908</v>
      </c>
      <c r="P5" s="241">
        <v>46115</v>
      </c>
      <c r="Q5" s="238" t="s">
        <v>909</v>
      </c>
      <c r="R5" s="238" t="s">
        <v>910</v>
      </c>
      <c r="S5" s="238">
        <v>16</v>
      </c>
      <c r="T5" s="238">
        <v>1.5</v>
      </c>
      <c r="U5" s="238"/>
      <c r="V5" s="238">
        <v>867</v>
      </c>
      <c r="W5" s="238" t="s">
        <v>911</v>
      </c>
      <c r="X5" s="238">
        <v>0.3</v>
      </c>
      <c r="Y5" s="238" t="s">
        <v>909</v>
      </c>
      <c r="Z5" s="238"/>
      <c r="AA5" s="238" t="s">
        <v>164</v>
      </c>
      <c r="AB5" s="239">
        <v>0.3</v>
      </c>
      <c r="AC5" s="238">
        <v>0.3</v>
      </c>
      <c r="AD5" s="238">
        <v>16</v>
      </c>
      <c r="AE5" s="238"/>
      <c r="AF5" s="229"/>
    </row>
    <row r="6" spans="1:32" ht="150" x14ac:dyDescent="0.25">
      <c r="A6" s="228" t="s">
        <v>912</v>
      </c>
      <c r="B6" s="228" t="s">
        <v>913</v>
      </c>
      <c r="C6" s="229">
        <v>102742962</v>
      </c>
      <c r="D6" s="229">
        <v>607390</v>
      </c>
      <c r="E6" s="229">
        <v>112000</v>
      </c>
      <c r="F6" s="229" t="s">
        <v>914</v>
      </c>
      <c r="G6" s="229">
        <v>7699</v>
      </c>
      <c r="H6" s="230" t="s">
        <v>915</v>
      </c>
      <c r="I6" s="229">
        <v>0</v>
      </c>
      <c r="J6" s="229"/>
      <c r="K6" s="242">
        <v>32216</v>
      </c>
      <c r="L6" s="242">
        <v>32246</v>
      </c>
      <c r="M6" s="229"/>
      <c r="N6" s="229" t="s">
        <v>916</v>
      </c>
      <c r="O6" s="229" t="s">
        <v>917</v>
      </c>
      <c r="P6" s="229">
        <v>2</v>
      </c>
      <c r="Q6" s="229" t="s">
        <v>909</v>
      </c>
      <c r="R6" s="243" t="s">
        <v>910</v>
      </c>
      <c r="S6" s="229">
        <v>15</v>
      </c>
      <c r="T6" s="229">
        <v>2.9609999999999999</v>
      </c>
      <c r="U6" s="229"/>
      <c r="V6" s="229">
        <v>867</v>
      </c>
      <c r="W6" s="229" t="s">
        <v>911</v>
      </c>
      <c r="X6" s="229">
        <v>3.8</v>
      </c>
      <c r="Y6" s="229" t="s">
        <v>909</v>
      </c>
      <c r="Z6" s="229"/>
      <c r="AA6" s="229" t="s">
        <v>164</v>
      </c>
      <c r="AB6" s="230">
        <v>3.8</v>
      </c>
      <c r="AC6" s="229">
        <v>2.6</v>
      </c>
      <c r="AD6" s="229">
        <v>30</v>
      </c>
      <c r="AE6" s="229"/>
      <c r="AF6" s="229"/>
    </row>
    <row r="7" spans="1:32" ht="150" x14ac:dyDescent="0.25">
      <c r="A7" s="228" t="s">
        <v>912</v>
      </c>
      <c r="B7" s="228" t="s">
        <v>913</v>
      </c>
      <c r="C7" s="229">
        <v>102742962</v>
      </c>
      <c r="D7" s="229">
        <v>607390</v>
      </c>
      <c r="E7" s="229">
        <v>112000</v>
      </c>
      <c r="F7" s="229" t="s">
        <v>914</v>
      </c>
      <c r="G7" s="229">
        <v>7699</v>
      </c>
      <c r="H7" s="230" t="s">
        <v>915</v>
      </c>
      <c r="I7" s="229">
        <v>0</v>
      </c>
      <c r="J7" s="229"/>
      <c r="K7" s="242">
        <v>32216</v>
      </c>
      <c r="L7" s="242">
        <v>32246</v>
      </c>
      <c r="M7" s="229"/>
      <c r="N7" s="229" t="s">
        <v>916</v>
      </c>
      <c r="O7" s="229" t="s">
        <v>918</v>
      </c>
      <c r="P7" s="229">
        <v>3</v>
      </c>
      <c r="Q7" s="229" t="s">
        <v>909</v>
      </c>
      <c r="R7" s="229" t="s">
        <v>910</v>
      </c>
      <c r="S7" s="229">
        <v>15</v>
      </c>
      <c r="T7" s="229">
        <v>2.9609999999999999</v>
      </c>
      <c r="U7" s="229"/>
      <c r="V7" s="229">
        <v>867</v>
      </c>
      <c r="W7" s="229" t="s">
        <v>911</v>
      </c>
      <c r="X7" s="229">
        <v>1.4</v>
      </c>
      <c r="Y7" s="229" t="s">
        <v>909</v>
      </c>
      <c r="Z7" s="229"/>
      <c r="AA7" s="229" t="s">
        <v>164</v>
      </c>
      <c r="AB7" s="230">
        <v>1.4</v>
      </c>
      <c r="AC7" s="229"/>
      <c r="AD7" s="229"/>
      <c r="AE7" s="229"/>
      <c r="AF7" s="229"/>
    </row>
    <row r="8" spans="1:32" ht="60" x14ac:dyDescent="0.25">
      <c r="A8" s="237" t="s">
        <v>919</v>
      </c>
      <c r="B8" s="237" t="s">
        <v>920</v>
      </c>
      <c r="C8" s="238">
        <v>2286987</v>
      </c>
      <c r="D8" s="238">
        <v>1115112</v>
      </c>
      <c r="E8" s="238">
        <v>524200</v>
      </c>
      <c r="F8" s="238" t="s">
        <v>921</v>
      </c>
      <c r="G8" s="238">
        <v>3053</v>
      </c>
      <c r="H8" s="239" t="s">
        <v>922</v>
      </c>
      <c r="I8" s="238">
        <v>0</v>
      </c>
      <c r="J8" s="238"/>
      <c r="K8" s="240">
        <v>31427</v>
      </c>
      <c r="L8" s="240">
        <v>31467</v>
      </c>
      <c r="M8" s="238"/>
      <c r="N8" s="238" t="s">
        <v>907</v>
      </c>
      <c r="O8" s="238" t="s">
        <v>923</v>
      </c>
      <c r="P8" s="238">
        <v>195</v>
      </c>
      <c r="Q8" s="238" t="s">
        <v>909</v>
      </c>
      <c r="R8" s="238" t="s">
        <v>910</v>
      </c>
      <c r="S8" s="238">
        <v>14</v>
      </c>
      <c r="T8" s="238">
        <v>0.84</v>
      </c>
      <c r="U8" s="238"/>
      <c r="V8" s="238">
        <v>867</v>
      </c>
      <c r="W8" s="238" t="s">
        <v>911</v>
      </c>
      <c r="X8" s="238">
        <v>7</v>
      </c>
      <c r="Y8" s="238" t="s">
        <v>909</v>
      </c>
      <c r="Z8" s="238"/>
      <c r="AA8" s="238" t="s">
        <v>164</v>
      </c>
      <c r="AB8" s="239">
        <v>7</v>
      </c>
      <c r="AC8" s="238">
        <v>5.25</v>
      </c>
      <c r="AD8" s="238">
        <v>14</v>
      </c>
      <c r="AE8" s="238"/>
      <c r="AF8" s="229"/>
    </row>
    <row r="9" spans="1:32" ht="60" x14ac:dyDescent="0.25">
      <c r="A9" s="237" t="s">
        <v>919</v>
      </c>
      <c r="B9" s="237" t="s">
        <v>920</v>
      </c>
      <c r="C9" s="238">
        <v>2286987</v>
      </c>
      <c r="D9" s="238">
        <v>1115120</v>
      </c>
      <c r="E9" s="238">
        <v>524200</v>
      </c>
      <c r="F9" s="238" t="s">
        <v>921</v>
      </c>
      <c r="G9" s="238">
        <v>3053</v>
      </c>
      <c r="H9" s="239" t="s">
        <v>922</v>
      </c>
      <c r="I9" s="238">
        <v>0</v>
      </c>
      <c r="J9" s="238"/>
      <c r="K9" s="240">
        <v>31427</v>
      </c>
      <c r="L9" s="240">
        <v>31467</v>
      </c>
      <c r="M9" s="238"/>
      <c r="N9" s="238" t="s">
        <v>907</v>
      </c>
      <c r="O9" s="238" t="s">
        <v>924</v>
      </c>
      <c r="P9" s="238">
        <v>196</v>
      </c>
      <c r="Q9" s="238" t="s">
        <v>925</v>
      </c>
      <c r="R9" s="238" t="s">
        <v>910</v>
      </c>
      <c r="S9" s="238">
        <v>14</v>
      </c>
      <c r="T9" s="238">
        <v>0.7</v>
      </c>
      <c r="U9" s="238"/>
      <c r="V9" s="238">
        <v>867</v>
      </c>
      <c r="W9" s="238" t="s">
        <v>911</v>
      </c>
      <c r="X9" s="238">
        <v>3.5</v>
      </c>
      <c r="Y9" s="238" t="s">
        <v>909</v>
      </c>
      <c r="Z9" s="238"/>
      <c r="AA9" s="238" t="s">
        <v>164</v>
      </c>
      <c r="AB9" s="239">
        <v>3.5</v>
      </c>
      <c r="AC9" s="238"/>
      <c r="AD9" s="238"/>
      <c r="AE9" s="238"/>
      <c r="AF9" s="229"/>
    </row>
    <row r="10" spans="1:32" ht="75" x14ac:dyDescent="0.25">
      <c r="A10" s="228" t="s">
        <v>195</v>
      </c>
      <c r="B10" s="228" t="s">
        <v>926</v>
      </c>
      <c r="C10" s="229">
        <v>3044716</v>
      </c>
      <c r="D10" s="229">
        <v>5549365</v>
      </c>
      <c r="E10" s="229">
        <v>453710</v>
      </c>
      <c r="F10" s="229" t="s">
        <v>927</v>
      </c>
      <c r="G10" s="229">
        <v>2865</v>
      </c>
      <c r="H10" s="230" t="s">
        <v>928</v>
      </c>
      <c r="I10" s="229">
        <v>0</v>
      </c>
      <c r="J10" s="229"/>
      <c r="K10" s="242">
        <v>31266</v>
      </c>
      <c r="L10" s="242">
        <v>31289</v>
      </c>
      <c r="M10" s="229"/>
      <c r="N10" s="229" t="s">
        <v>907</v>
      </c>
      <c r="O10" s="229" t="s">
        <v>929</v>
      </c>
      <c r="P10" s="229">
        <v>25</v>
      </c>
      <c r="Q10" s="229" t="s">
        <v>909</v>
      </c>
      <c r="R10" s="229" t="s">
        <v>910</v>
      </c>
      <c r="S10" s="229">
        <v>23</v>
      </c>
      <c r="T10" s="229">
        <v>1.57</v>
      </c>
      <c r="U10" s="229"/>
      <c r="V10" s="229">
        <v>867</v>
      </c>
      <c r="W10" s="229" t="s">
        <v>911</v>
      </c>
      <c r="X10" s="229">
        <v>2.2000000000000002</v>
      </c>
      <c r="Y10" s="229" t="s">
        <v>909</v>
      </c>
      <c r="Z10" s="229"/>
      <c r="AA10" s="229" t="s">
        <v>164</v>
      </c>
      <c r="AB10" s="230">
        <v>2.2000000000000002</v>
      </c>
      <c r="AC10" s="229">
        <v>4.6937499999999996</v>
      </c>
      <c r="AD10" s="229">
        <v>80</v>
      </c>
      <c r="AE10" s="229"/>
      <c r="AF10" s="229"/>
    </row>
    <row r="11" spans="1:32" ht="75" x14ac:dyDescent="0.25">
      <c r="A11" s="228" t="s">
        <v>195</v>
      </c>
      <c r="B11" s="228" t="s">
        <v>926</v>
      </c>
      <c r="C11" s="229">
        <v>3044716</v>
      </c>
      <c r="D11" s="229">
        <v>5549365</v>
      </c>
      <c r="E11" s="229">
        <v>453710</v>
      </c>
      <c r="F11" s="229" t="s">
        <v>927</v>
      </c>
      <c r="G11" s="229">
        <v>2865</v>
      </c>
      <c r="H11" s="230" t="s">
        <v>928</v>
      </c>
      <c r="I11" s="229">
        <v>0</v>
      </c>
      <c r="J11" s="229"/>
      <c r="K11" s="242">
        <v>31266</v>
      </c>
      <c r="L11" s="242">
        <v>31289</v>
      </c>
      <c r="M11" s="229"/>
      <c r="N11" s="229" t="s">
        <v>907</v>
      </c>
      <c r="O11" s="229" t="s">
        <v>930</v>
      </c>
      <c r="P11" s="229">
        <v>24</v>
      </c>
      <c r="Q11" s="229" t="s">
        <v>909</v>
      </c>
      <c r="R11" s="229" t="s">
        <v>910</v>
      </c>
      <c r="S11" s="229">
        <v>57</v>
      </c>
      <c r="T11" s="229">
        <v>3.89</v>
      </c>
      <c r="U11" s="229"/>
      <c r="V11" s="229">
        <v>867</v>
      </c>
      <c r="W11" s="229" t="s">
        <v>911</v>
      </c>
      <c r="X11" s="229">
        <v>5.7</v>
      </c>
      <c r="Y11" s="229" t="s">
        <v>909</v>
      </c>
      <c r="Z11" s="229"/>
      <c r="AA11" s="229" t="s">
        <v>164</v>
      </c>
      <c r="AB11" s="230">
        <v>5.7</v>
      </c>
      <c r="AC11" s="229"/>
      <c r="AD11" s="229"/>
      <c r="AE11" s="229"/>
      <c r="AF11" s="229"/>
    </row>
    <row r="12" spans="1:32" ht="60" x14ac:dyDescent="0.25">
      <c r="A12" s="237" t="s">
        <v>931</v>
      </c>
      <c r="B12" s="237" t="s">
        <v>932</v>
      </c>
      <c r="C12" s="238">
        <v>303119697</v>
      </c>
      <c r="D12" s="238">
        <v>418851564</v>
      </c>
      <c r="E12" s="238">
        <v>521700</v>
      </c>
      <c r="F12" s="238" t="s">
        <v>933</v>
      </c>
      <c r="G12" s="238">
        <v>2842</v>
      </c>
      <c r="H12" s="239" t="s">
        <v>934</v>
      </c>
      <c r="I12" s="238">
        <v>0</v>
      </c>
      <c r="J12" s="238"/>
      <c r="K12" s="240">
        <v>36683</v>
      </c>
      <c r="L12" s="240">
        <v>36710</v>
      </c>
      <c r="M12" s="238"/>
      <c r="N12" s="238" t="s">
        <v>907</v>
      </c>
      <c r="O12" s="238" t="s">
        <v>935</v>
      </c>
      <c r="P12" s="238" t="s">
        <v>936</v>
      </c>
      <c r="Q12" s="238" t="s">
        <v>909</v>
      </c>
      <c r="R12" s="238" t="s">
        <v>910</v>
      </c>
      <c r="S12" s="238">
        <v>15</v>
      </c>
      <c r="T12" s="238">
        <v>2.7450000000000001</v>
      </c>
      <c r="U12" s="238">
        <v>0</v>
      </c>
      <c r="V12" s="238">
        <v>867</v>
      </c>
      <c r="W12" s="238" t="s">
        <v>911</v>
      </c>
      <c r="X12" s="238">
        <v>0.75470000000000004</v>
      </c>
      <c r="Y12" s="238" t="s">
        <v>909</v>
      </c>
      <c r="Z12" s="238"/>
      <c r="AA12" s="238" t="s">
        <v>164</v>
      </c>
      <c r="AB12" s="239">
        <v>0.75470000000000004</v>
      </c>
      <c r="AC12" s="238">
        <v>0.75470000000000004</v>
      </c>
      <c r="AD12" s="238">
        <v>15</v>
      </c>
      <c r="AE12" s="238"/>
      <c r="AF12" s="229"/>
    </row>
    <row r="13" spans="1:32" ht="60" x14ac:dyDescent="0.25">
      <c r="A13" s="228" t="s">
        <v>221</v>
      </c>
      <c r="B13" s="228" t="s">
        <v>937</v>
      </c>
      <c r="C13" s="229">
        <v>100942234</v>
      </c>
      <c r="D13" s="229">
        <v>911467330</v>
      </c>
      <c r="E13" s="229">
        <v>931200</v>
      </c>
      <c r="F13" s="229" t="s">
        <v>938</v>
      </c>
      <c r="G13" s="229">
        <v>3711</v>
      </c>
      <c r="H13" s="230" t="s">
        <v>939</v>
      </c>
      <c r="I13" s="229">
        <v>0</v>
      </c>
      <c r="J13" s="229"/>
      <c r="K13" s="242">
        <v>31974</v>
      </c>
      <c r="L13" s="242">
        <v>32021</v>
      </c>
      <c r="M13" s="229"/>
      <c r="N13" s="229" t="s">
        <v>940</v>
      </c>
      <c r="O13" s="229" t="s">
        <v>941</v>
      </c>
      <c r="P13" s="229" t="s">
        <v>942</v>
      </c>
      <c r="Q13" s="229" t="s">
        <v>909</v>
      </c>
      <c r="R13" s="229" t="s">
        <v>910</v>
      </c>
      <c r="S13" s="229">
        <v>18</v>
      </c>
      <c r="T13" s="229">
        <v>0.18</v>
      </c>
      <c r="U13" s="229"/>
      <c r="V13" s="229">
        <v>867</v>
      </c>
      <c r="W13" s="229" t="s">
        <v>911</v>
      </c>
      <c r="X13" s="229">
        <v>6</v>
      </c>
      <c r="Y13" s="229" t="s">
        <v>909</v>
      </c>
      <c r="Z13" s="229"/>
      <c r="AA13" s="229" t="s">
        <v>164</v>
      </c>
      <c r="AB13" s="230">
        <v>6</v>
      </c>
      <c r="AC13" s="229">
        <v>3.3721488599999998</v>
      </c>
      <c r="AD13" s="229">
        <v>34</v>
      </c>
      <c r="AE13" s="229"/>
      <c r="AF13" s="229"/>
    </row>
    <row r="14" spans="1:32" ht="60" x14ac:dyDescent="0.25">
      <c r="A14" s="228" t="s">
        <v>221</v>
      </c>
      <c r="B14" s="228" t="s">
        <v>937</v>
      </c>
      <c r="C14" s="229">
        <v>100942234</v>
      </c>
      <c r="D14" s="229">
        <v>911467330</v>
      </c>
      <c r="E14" s="229">
        <v>931200</v>
      </c>
      <c r="F14" s="229" t="s">
        <v>938</v>
      </c>
      <c r="G14" s="229">
        <v>3711</v>
      </c>
      <c r="H14" s="230" t="s">
        <v>939</v>
      </c>
      <c r="I14" s="229">
        <v>0</v>
      </c>
      <c r="J14" s="229"/>
      <c r="K14" s="242">
        <v>31974</v>
      </c>
      <c r="L14" s="242">
        <v>32021</v>
      </c>
      <c r="M14" s="229"/>
      <c r="N14" s="229" t="s">
        <v>940</v>
      </c>
      <c r="O14" s="229" t="s">
        <v>943</v>
      </c>
      <c r="P14" s="229" t="s">
        <v>944</v>
      </c>
      <c r="Q14" s="229" t="s">
        <v>909</v>
      </c>
      <c r="R14" s="229" t="s">
        <v>910</v>
      </c>
      <c r="S14" s="229">
        <v>16</v>
      </c>
      <c r="T14" s="229">
        <v>0.16</v>
      </c>
      <c r="U14" s="229"/>
      <c r="V14" s="229">
        <v>867</v>
      </c>
      <c r="W14" s="229" t="s">
        <v>911</v>
      </c>
      <c r="X14" s="229">
        <v>0</v>
      </c>
      <c r="Y14" s="229" t="s">
        <v>909</v>
      </c>
      <c r="Z14" s="229" t="s">
        <v>945</v>
      </c>
      <c r="AA14" s="229">
        <v>0.41581632699999999</v>
      </c>
      <c r="AB14" s="230">
        <v>0.41581632699999999</v>
      </c>
      <c r="AC14" s="229"/>
      <c r="AD14" s="229"/>
      <c r="AE14" s="229"/>
      <c r="AF14" s="229"/>
    </row>
    <row r="15" spans="1:32" ht="60" x14ac:dyDescent="0.25">
      <c r="A15" s="237" t="s">
        <v>221</v>
      </c>
      <c r="B15" s="237" t="s">
        <v>937</v>
      </c>
      <c r="C15" s="238">
        <v>100942234</v>
      </c>
      <c r="D15" s="238">
        <v>911467363</v>
      </c>
      <c r="E15" s="238">
        <v>931200</v>
      </c>
      <c r="F15" s="238" t="s">
        <v>938</v>
      </c>
      <c r="G15" s="238">
        <v>3711</v>
      </c>
      <c r="H15" s="239" t="s">
        <v>939</v>
      </c>
      <c r="I15" s="238">
        <v>0</v>
      </c>
      <c r="J15" s="238"/>
      <c r="K15" s="240">
        <v>31974</v>
      </c>
      <c r="L15" s="240">
        <v>32021</v>
      </c>
      <c r="M15" s="238"/>
      <c r="N15" s="238" t="s">
        <v>940</v>
      </c>
      <c r="O15" s="238" t="s">
        <v>946</v>
      </c>
      <c r="P15" s="238" t="s">
        <v>947</v>
      </c>
      <c r="Q15" s="238" t="s">
        <v>909</v>
      </c>
      <c r="R15" s="238" t="s">
        <v>910</v>
      </c>
      <c r="S15" s="238">
        <v>17</v>
      </c>
      <c r="T15" s="238">
        <v>0.17</v>
      </c>
      <c r="U15" s="238"/>
      <c r="V15" s="238">
        <v>867</v>
      </c>
      <c r="W15" s="238" t="s">
        <v>911</v>
      </c>
      <c r="X15" s="238">
        <v>23.6</v>
      </c>
      <c r="Y15" s="238" t="s">
        <v>909</v>
      </c>
      <c r="Z15" s="238"/>
      <c r="AA15" s="238" t="s">
        <v>164</v>
      </c>
      <c r="AB15" s="239">
        <v>23.6</v>
      </c>
      <c r="AC15" s="238">
        <v>5.2278911560000001</v>
      </c>
      <c r="AD15" s="238">
        <v>108</v>
      </c>
      <c r="AE15" s="238"/>
      <c r="AF15" s="229"/>
    </row>
    <row r="16" spans="1:32" ht="60" x14ac:dyDescent="0.25">
      <c r="A16" s="237" t="s">
        <v>221</v>
      </c>
      <c r="B16" s="237" t="s">
        <v>937</v>
      </c>
      <c r="C16" s="238">
        <v>100942234</v>
      </c>
      <c r="D16" s="238">
        <v>911467363</v>
      </c>
      <c r="E16" s="238">
        <v>931200</v>
      </c>
      <c r="F16" s="238" t="s">
        <v>938</v>
      </c>
      <c r="G16" s="238">
        <v>3711</v>
      </c>
      <c r="H16" s="239" t="s">
        <v>939</v>
      </c>
      <c r="I16" s="238">
        <v>0</v>
      </c>
      <c r="J16" s="238"/>
      <c r="K16" s="240">
        <v>31974</v>
      </c>
      <c r="L16" s="240">
        <v>32021</v>
      </c>
      <c r="M16" s="238"/>
      <c r="N16" s="238" t="s">
        <v>940</v>
      </c>
      <c r="O16" s="238" t="s">
        <v>948</v>
      </c>
      <c r="P16" s="238" t="s">
        <v>949</v>
      </c>
      <c r="Q16" s="238" t="s">
        <v>909</v>
      </c>
      <c r="R16" s="238" t="s">
        <v>910</v>
      </c>
      <c r="S16" s="238">
        <v>16</v>
      </c>
      <c r="T16" s="238">
        <v>0.16</v>
      </c>
      <c r="U16" s="238"/>
      <c r="V16" s="238">
        <v>867</v>
      </c>
      <c r="W16" s="238" t="s">
        <v>911</v>
      </c>
      <c r="X16" s="238">
        <v>0</v>
      </c>
      <c r="Y16" s="238" t="s">
        <v>909</v>
      </c>
      <c r="Z16" s="238" t="s">
        <v>945</v>
      </c>
      <c r="AA16" s="238">
        <v>0.41581632699999999</v>
      </c>
      <c r="AB16" s="239">
        <v>0.41581632699999999</v>
      </c>
      <c r="AC16" s="238"/>
      <c r="AD16" s="238"/>
      <c r="AE16" s="238"/>
      <c r="AF16" s="229"/>
    </row>
    <row r="17" spans="1:32" ht="60" x14ac:dyDescent="0.25">
      <c r="A17" s="237" t="s">
        <v>221</v>
      </c>
      <c r="B17" s="237" t="s">
        <v>937</v>
      </c>
      <c r="C17" s="238">
        <v>100942234</v>
      </c>
      <c r="D17" s="238">
        <v>911467363</v>
      </c>
      <c r="E17" s="238">
        <v>931200</v>
      </c>
      <c r="F17" s="238" t="s">
        <v>938</v>
      </c>
      <c r="G17" s="238">
        <v>3711</v>
      </c>
      <c r="H17" s="239" t="s">
        <v>939</v>
      </c>
      <c r="I17" s="238">
        <v>0</v>
      </c>
      <c r="J17" s="238"/>
      <c r="K17" s="240">
        <v>31974</v>
      </c>
      <c r="L17" s="240">
        <v>32021</v>
      </c>
      <c r="M17" s="238"/>
      <c r="N17" s="238" t="s">
        <v>940</v>
      </c>
      <c r="O17" s="238" t="s">
        <v>950</v>
      </c>
      <c r="P17" s="238" t="s">
        <v>951</v>
      </c>
      <c r="Q17" s="238" t="s">
        <v>909</v>
      </c>
      <c r="R17" s="238" t="s">
        <v>910</v>
      </c>
      <c r="S17" s="238">
        <v>25</v>
      </c>
      <c r="T17" s="238">
        <v>0.25</v>
      </c>
      <c r="U17" s="238"/>
      <c r="V17" s="238">
        <v>867</v>
      </c>
      <c r="W17" s="238" t="s">
        <v>911</v>
      </c>
      <c r="X17" s="238">
        <v>0</v>
      </c>
      <c r="Y17" s="238" t="s">
        <v>909</v>
      </c>
      <c r="Z17" s="238" t="s">
        <v>945</v>
      </c>
      <c r="AA17" s="238">
        <v>0.26612244899999998</v>
      </c>
      <c r="AB17" s="239">
        <v>0.26612244899999998</v>
      </c>
      <c r="AC17" s="238"/>
      <c r="AD17" s="238"/>
      <c r="AE17" s="238"/>
      <c r="AF17" s="229"/>
    </row>
    <row r="18" spans="1:32" ht="60" x14ac:dyDescent="0.25">
      <c r="A18" s="237" t="s">
        <v>221</v>
      </c>
      <c r="B18" s="237" t="s">
        <v>937</v>
      </c>
      <c r="C18" s="238">
        <v>100942234</v>
      </c>
      <c r="D18" s="238">
        <v>911467363</v>
      </c>
      <c r="E18" s="238">
        <v>931200</v>
      </c>
      <c r="F18" s="238" t="s">
        <v>938</v>
      </c>
      <c r="G18" s="238">
        <v>3711</v>
      </c>
      <c r="H18" s="239" t="s">
        <v>939</v>
      </c>
      <c r="I18" s="238">
        <v>0</v>
      </c>
      <c r="J18" s="238"/>
      <c r="K18" s="240">
        <v>31974</v>
      </c>
      <c r="L18" s="240">
        <v>32021</v>
      </c>
      <c r="M18" s="238"/>
      <c r="N18" s="238" t="s">
        <v>940</v>
      </c>
      <c r="O18" s="238" t="s">
        <v>952</v>
      </c>
      <c r="P18" s="238" t="s">
        <v>953</v>
      </c>
      <c r="Q18" s="238" t="s">
        <v>909</v>
      </c>
      <c r="R18" s="238" t="s">
        <v>910</v>
      </c>
      <c r="S18" s="238">
        <v>16</v>
      </c>
      <c r="T18" s="238">
        <v>0.16</v>
      </c>
      <c r="U18" s="238"/>
      <c r="V18" s="238">
        <v>867</v>
      </c>
      <c r="W18" s="238" t="s">
        <v>911</v>
      </c>
      <c r="X18" s="238">
        <v>0</v>
      </c>
      <c r="Y18" s="238" t="s">
        <v>909</v>
      </c>
      <c r="Z18" s="238" t="s">
        <v>945</v>
      </c>
      <c r="AA18" s="238">
        <v>0.41581632699999999</v>
      </c>
      <c r="AB18" s="239">
        <v>0.41581632699999999</v>
      </c>
      <c r="AC18" s="238"/>
      <c r="AD18" s="238"/>
      <c r="AE18" s="238"/>
      <c r="AF18" s="229"/>
    </row>
    <row r="19" spans="1:32" ht="60" x14ac:dyDescent="0.25">
      <c r="A19" s="237" t="s">
        <v>221</v>
      </c>
      <c r="B19" s="237" t="s">
        <v>937</v>
      </c>
      <c r="C19" s="238">
        <v>100942234</v>
      </c>
      <c r="D19" s="238">
        <v>911467363</v>
      </c>
      <c r="E19" s="238">
        <v>931200</v>
      </c>
      <c r="F19" s="238" t="s">
        <v>938</v>
      </c>
      <c r="G19" s="238">
        <v>3711</v>
      </c>
      <c r="H19" s="239" t="s">
        <v>939</v>
      </c>
      <c r="I19" s="238">
        <v>0</v>
      </c>
      <c r="J19" s="238"/>
      <c r="K19" s="240">
        <v>31974</v>
      </c>
      <c r="L19" s="240">
        <v>32021</v>
      </c>
      <c r="M19" s="238"/>
      <c r="N19" s="238" t="s">
        <v>940</v>
      </c>
      <c r="O19" s="238" t="s">
        <v>954</v>
      </c>
      <c r="P19" s="238" t="s">
        <v>955</v>
      </c>
      <c r="Q19" s="238" t="s">
        <v>909</v>
      </c>
      <c r="R19" s="238" t="s">
        <v>910</v>
      </c>
      <c r="S19" s="238">
        <v>18</v>
      </c>
      <c r="T19" s="238">
        <v>0.18</v>
      </c>
      <c r="U19" s="238"/>
      <c r="V19" s="238">
        <v>867</v>
      </c>
      <c r="W19" s="238" t="s">
        <v>911</v>
      </c>
      <c r="X19" s="238">
        <v>7.6</v>
      </c>
      <c r="Y19" s="238" t="s">
        <v>909</v>
      </c>
      <c r="Z19" s="238"/>
      <c r="AA19" s="238" t="s">
        <v>164</v>
      </c>
      <c r="AB19" s="239">
        <v>7.6</v>
      </c>
      <c r="AC19" s="238"/>
      <c r="AD19" s="238"/>
      <c r="AE19" s="238"/>
      <c r="AF19" s="229"/>
    </row>
    <row r="20" spans="1:32" ht="60" x14ac:dyDescent="0.25">
      <c r="A20" s="237" t="s">
        <v>221</v>
      </c>
      <c r="B20" s="237" t="s">
        <v>937</v>
      </c>
      <c r="C20" s="238">
        <v>100942234</v>
      </c>
      <c r="D20" s="238">
        <v>911467363</v>
      </c>
      <c r="E20" s="238">
        <v>931200</v>
      </c>
      <c r="F20" s="238" t="s">
        <v>938</v>
      </c>
      <c r="G20" s="238">
        <v>3711</v>
      </c>
      <c r="H20" s="239" t="s">
        <v>939</v>
      </c>
      <c r="I20" s="238">
        <v>0</v>
      </c>
      <c r="J20" s="238"/>
      <c r="K20" s="240">
        <v>31974</v>
      </c>
      <c r="L20" s="240">
        <v>32021</v>
      </c>
      <c r="M20" s="238"/>
      <c r="N20" s="238" t="s">
        <v>940</v>
      </c>
      <c r="O20" s="238" t="s">
        <v>956</v>
      </c>
      <c r="P20" s="238" t="s">
        <v>957</v>
      </c>
      <c r="Q20" s="238" t="s">
        <v>909</v>
      </c>
      <c r="R20" s="238" t="s">
        <v>910</v>
      </c>
      <c r="S20" s="238">
        <v>16</v>
      </c>
      <c r="T20" s="238">
        <v>0.16</v>
      </c>
      <c r="U20" s="238"/>
      <c r="V20" s="238">
        <v>867</v>
      </c>
      <c r="W20" s="238" t="s">
        <v>911</v>
      </c>
      <c r="X20" s="238">
        <v>0</v>
      </c>
      <c r="Y20" s="238" t="s">
        <v>909</v>
      </c>
      <c r="Z20" s="238" t="s">
        <v>945</v>
      </c>
      <c r="AA20" s="238">
        <v>0.41581632699999999</v>
      </c>
      <c r="AB20" s="239">
        <v>0.41581632699999999</v>
      </c>
      <c r="AC20" s="238"/>
      <c r="AD20" s="238"/>
      <c r="AE20" s="238"/>
      <c r="AF20" s="229"/>
    </row>
    <row r="21" spans="1:32" ht="60" x14ac:dyDescent="0.25">
      <c r="A21" s="228" t="s">
        <v>219</v>
      </c>
      <c r="B21" s="228" t="s">
        <v>958</v>
      </c>
      <c r="C21" s="229">
        <v>109798249</v>
      </c>
      <c r="D21" s="229">
        <v>911615540</v>
      </c>
      <c r="E21" s="229">
        <v>111110</v>
      </c>
      <c r="F21" s="229" t="s">
        <v>959</v>
      </c>
      <c r="G21" s="229">
        <v>2211</v>
      </c>
      <c r="H21" s="230" t="s">
        <v>960</v>
      </c>
      <c r="I21" s="229">
        <v>0</v>
      </c>
      <c r="J21" s="229"/>
      <c r="K21" s="242">
        <v>33732</v>
      </c>
      <c r="L21" s="242">
        <v>33752</v>
      </c>
      <c r="M21" s="229"/>
      <c r="N21" s="229" t="s">
        <v>916</v>
      </c>
      <c r="O21" s="229" t="s">
        <v>961</v>
      </c>
      <c r="P21" s="229" t="s">
        <v>962</v>
      </c>
      <c r="Q21" s="229" t="s">
        <v>909</v>
      </c>
      <c r="R21" s="229" t="s">
        <v>910</v>
      </c>
      <c r="S21" s="229">
        <v>33</v>
      </c>
      <c r="T21" s="229">
        <v>3.3</v>
      </c>
      <c r="U21" s="229">
        <v>0</v>
      </c>
      <c r="V21" s="229">
        <v>867</v>
      </c>
      <c r="W21" s="229" t="s">
        <v>911</v>
      </c>
      <c r="X21" s="229">
        <v>0</v>
      </c>
      <c r="Y21" s="229" t="s">
        <v>909</v>
      </c>
      <c r="Z21" s="229" t="s">
        <v>945</v>
      </c>
      <c r="AA21" s="244">
        <v>2.0160792E-2</v>
      </c>
      <c r="AB21" s="230">
        <v>2.0160792E-2</v>
      </c>
      <c r="AC21" s="229">
        <v>9.1977799999999992E-3</v>
      </c>
      <c r="AD21" s="229">
        <v>434</v>
      </c>
      <c r="AE21" s="229">
        <v>8.3163270000000001E-3</v>
      </c>
      <c r="AF21" s="229"/>
    </row>
    <row r="22" spans="1:32" ht="60" x14ac:dyDescent="0.25">
      <c r="A22" s="228" t="s">
        <v>219</v>
      </c>
      <c r="B22" s="228" t="s">
        <v>958</v>
      </c>
      <c r="C22" s="229">
        <v>109798249</v>
      </c>
      <c r="D22" s="229">
        <v>911615540</v>
      </c>
      <c r="E22" s="229">
        <v>111110</v>
      </c>
      <c r="F22" s="229" t="s">
        <v>959</v>
      </c>
      <c r="G22" s="229">
        <v>2211</v>
      </c>
      <c r="H22" s="230" t="s">
        <v>960</v>
      </c>
      <c r="I22" s="229">
        <v>0</v>
      </c>
      <c r="J22" s="229"/>
      <c r="K22" s="242">
        <v>33732</v>
      </c>
      <c r="L22" s="242">
        <v>33752</v>
      </c>
      <c r="M22" s="229"/>
      <c r="N22" s="229" t="s">
        <v>916</v>
      </c>
      <c r="O22" s="229" t="s">
        <v>963</v>
      </c>
      <c r="P22" s="229" t="s">
        <v>964</v>
      </c>
      <c r="Q22" s="229" t="s">
        <v>909</v>
      </c>
      <c r="R22" s="229" t="s">
        <v>910</v>
      </c>
      <c r="S22" s="229">
        <v>90</v>
      </c>
      <c r="T22" s="229">
        <v>9</v>
      </c>
      <c r="U22" s="229">
        <v>0</v>
      </c>
      <c r="V22" s="229">
        <v>867</v>
      </c>
      <c r="W22" s="229" t="s">
        <v>911</v>
      </c>
      <c r="X22" s="229">
        <v>0</v>
      </c>
      <c r="Y22" s="229" t="s">
        <v>909</v>
      </c>
      <c r="Z22" s="229" t="s">
        <v>945</v>
      </c>
      <c r="AA22" s="244">
        <v>7.3922900000000001E-3</v>
      </c>
      <c r="AB22" s="230">
        <v>7.3922900000000001E-3</v>
      </c>
      <c r="AC22" s="229"/>
      <c r="AD22" s="229"/>
      <c r="AE22" s="229"/>
      <c r="AF22" s="229"/>
    </row>
    <row r="23" spans="1:32" ht="60" x14ac:dyDescent="0.25">
      <c r="A23" s="228" t="s">
        <v>219</v>
      </c>
      <c r="B23" s="228" t="s">
        <v>958</v>
      </c>
      <c r="C23" s="229">
        <v>109798249</v>
      </c>
      <c r="D23" s="229">
        <v>911615540</v>
      </c>
      <c r="E23" s="229">
        <v>111110</v>
      </c>
      <c r="F23" s="229" t="s">
        <v>959</v>
      </c>
      <c r="G23" s="229">
        <v>2211</v>
      </c>
      <c r="H23" s="230" t="s">
        <v>960</v>
      </c>
      <c r="I23" s="229">
        <v>0</v>
      </c>
      <c r="J23" s="229"/>
      <c r="K23" s="242">
        <v>33732</v>
      </c>
      <c r="L23" s="242">
        <v>33752</v>
      </c>
      <c r="M23" s="229"/>
      <c r="N23" s="229" t="s">
        <v>916</v>
      </c>
      <c r="O23" s="229" t="s">
        <v>965</v>
      </c>
      <c r="P23" s="229" t="s">
        <v>966</v>
      </c>
      <c r="Q23" s="229" t="s">
        <v>909</v>
      </c>
      <c r="R23" s="229" t="s">
        <v>910</v>
      </c>
      <c r="S23" s="229">
        <v>31</v>
      </c>
      <c r="T23" s="229">
        <v>3.1</v>
      </c>
      <c r="U23" s="229">
        <v>0</v>
      </c>
      <c r="V23" s="229">
        <v>867</v>
      </c>
      <c r="W23" s="229" t="s">
        <v>911</v>
      </c>
      <c r="X23" s="229">
        <v>0</v>
      </c>
      <c r="Y23" s="229" t="s">
        <v>909</v>
      </c>
      <c r="Z23" s="229" t="s">
        <v>945</v>
      </c>
      <c r="AA23" s="244">
        <v>2.1461488000000001E-2</v>
      </c>
      <c r="AB23" s="230">
        <v>2.1461488000000001E-2</v>
      </c>
      <c r="AC23" s="229"/>
      <c r="AD23" s="229"/>
      <c r="AE23" s="229"/>
      <c r="AF23" s="229"/>
    </row>
    <row r="24" spans="1:32" ht="60" x14ac:dyDescent="0.25">
      <c r="A24" s="228" t="s">
        <v>219</v>
      </c>
      <c r="B24" s="228" t="s">
        <v>958</v>
      </c>
      <c r="C24" s="229">
        <v>109798249</v>
      </c>
      <c r="D24" s="229">
        <v>911615540</v>
      </c>
      <c r="E24" s="229">
        <v>111110</v>
      </c>
      <c r="F24" s="229" t="s">
        <v>959</v>
      </c>
      <c r="G24" s="229">
        <v>2211</v>
      </c>
      <c r="H24" s="230" t="s">
        <v>960</v>
      </c>
      <c r="I24" s="229">
        <v>0</v>
      </c>
      <c r="J24" s="229"/>
      <c r="K24" s="242">
        <v>33732</v>
      </c>
      <c r="L24" s="242">
        <v>33752</v>
      </c>
      <c r="M24" s="229"/>
      <c r="N24" s="229" t="s">
        <v>916</v>
      </c>
      <c r="O24" s="229" t="s">
        <v>967</v>
      </c>
      <c r="P24" s="229" t="s">
        <v>968</v>
      </c>
      <c r="Q24" s="229" t="s">
        <v>909</v>
      </c>
      <c r="R24" s="229" t="s">
        <v>910</v>
      </c>
      <c r="S24" s="229">
        <v>95</v>
      </c>
      <c r="T24" s="229">
        <v>9.5</v>
      </c>
      <c r="U24" s="229">
        <v>0</v>
      </c>
      <c r="V24" s="229">
        <v>867</v>
      </c>
      <c r="W24" s="229" t="s">
        <v>911</v>
      </c>
      <c r="X24" s="229">
        <v>0</v>
      </c>
      <c r="Y24" s="229" t="s">
        <v>909</v>
      </c>
      <c r="Z24" s="229" t="s">
        <v>945</v>
      </c>
      <c r="AA24" s="244">
        <v>7.0032219999999999E-3</v>
      </c>
      <c r="AB24" s="230">
        <v>7.0032219999999999E-3</v>
      </c>
      <c r="AC24" s="229"/>
      <c r="AD24" s="229"/>
      <c r="AE24" s="229"/>
      <c r="AF24" s="229"/>
    </row>
    <row r="25" spans="1:32" ht="60" x14ac:dyDescent="0.25">
      <c r="A25" s="228" t="s">
        <v>219</v>
      </c>
      <c r="B25" s="228" t="s">
        <v>958</v>
      </c>
      <c r="C25" s="229">
        <v>109798249</v>
      </c>
      <c r="D25" s="229">
        <v>911615540</v>
      </c>
      <c r="E25" s="229">
        <v>111110</v>
      </c>
      <c r="F25" s="229" t="s">
        <v>959</v>
      </c>
      <c r="G25" s="229">
        <v>2211</v>
      </c>
      <c r="H25" s="230" t="s">
        <v>960</v>
      </c>
      <c r="I25" s="229">
        <v>0</v>
      </c>
      <c r="J25" s="229"/>
      <c r="K25" s="242">
        <v>33732</v>
      </c>
      <c r="L25" s="242">
        <v>33752</v>
      </c>
      <c r="M25" s="229"/>
      <c r="N25" s="229" t="s">
        <v>916</v>
      </c>
      <c r="O25" s="229" t="s">
        <v>969</v>
      </c>
      <c r="P25" s="229" t="s">
        <v>970</v>
      </c>
      <c r="Q25" s="229" t="s">
        <v>909</v>
      </c>
      <c r="R25" s="229" t="s">
        <v>910</v>
      </c>
      <c r="S25" s="229">
        <v>91</v>
      </c>
      <c r="T25" s="229">
        <v>9.1</v>
      </c>
      <c r="U25" s="229">
        <v>0</v>
      </c>
      <c r="V25" s="229">
        <v>867</v>
      </c>
      <c r="W25" s="229" t="s">
        <v>911</v>
      </c>
      <c r="X25" s="229">
        <v>0</v>
      </c>
      <c r="Y25" s="229" t="s">
        <v>909</v>
      </c>
      <c r="Z25" s="229" t="s">
        <v>945</v>
      </c>
      <c r="AA25" s="244">
        <v>7.3110559999999998E-3</v>
      </c>
      <c r="AB25" s="230">
        <v>7.3110559999999998E-3</v>
      </c>
      <c r="AC25" s="229"/>
      <c r="AD25" s="229"/>
      <c r="AE25" s="229"/>
      <c r="AF25" s="229"/>
    </row>
    <row r="26" spans="1:32" ht="60" x14ac:dyDescent="0.25">
      <c r="A26" s="228" t="s">
        <v>219</v>
      </c>
      <c r="B26" s="228" t="s">
        <v>958</v>
      </c>
      <c r="C26" s="229">
        <v>109798249</v>
      </c>
      <c r="D26" s="229">
        <v>911615540</v>
      </c>
      <c r="E26" s="229">
        <v>111110</v>
      </c>
      <c r="F26" s="229" t="s">
        <v>959</v>
      </c>
      <c r="G26" s="229">
        <v>2211</v>
      </c>
      <c r="H26" s="230" t="s">
        <v>960</v>
      </c>
      <c r="I26" s="229">
        <v>0</v>
      </c>
      <c r="J26" s="229"/>
      <c r="K26" s="242">
        <v>33732</v>
      </c>
      <c r="L26" s="242">
        <v>33752</v>
      </c>
      <c r="M26" s="229"/>
      <c r="N26" s="229" t="s">
        <v>916</v>
      </c>
      <c r="O26" s="229" t="s">
        <v>971</v>
      </c>
      <c r="P26" s="229" t="s">
        <v>972</v>
      </c>
      <c r="Q26" s="229" t="s">
        <v>909</v>
      </c>
      <c r="R26" s="229" t="s">
        <v>910</v>
      </c>
      <c r="S26" s="229">
        <v>94</v>
      </c>
      <c r="T26" s="229">
        <v>9.4</v>
      </c>
      <c r="U26" s="229">
        <v>0</v>
      </c>
      <c r="V26" s="229">
        <v>867</v>
      </c>
      <c r="W26" s="229" t="s">
        <v>911</v>
      </c>
      <c r="X26" s="229">
        <v>0</v>
      </c>
      <c r="Y26" s="229" t="s">
        <v>909</v>
      </c>
      <c r="Z26" s="229" t="s">
        <v>945</v>
      </c>
      <c r="AA26" s="244">
        <v>7.077725E-3</v>
      </c>
      <c r="AB26" s="230">
        <v>7.077725E-3</v>
      </c>
      <c r="AC26" s="229"/>
      <c r="AD26" s="229"/>
      <c r="AE26" s="229"/>
      <c r="AF26" s="229"/>
    </row>
    <row r="27" spans="1:32" ht="60" x14ac:dyDescent="0.25">
      <c r="A27" s="237" t="s">
        <v>219</v>
      </c>
      <c r="B27" s="237" t="s">
        <v>958</v>
      </c>
      <c r="C27" s="238">
        <v>109798249</v>
      </c>
      <c r="D27" s="238">
        <v>911615557</v>
      </c>
      <c r="E27" s="238">
        <v>111110</v>
      </c>
      <c r="F27" s="238" t="s">
        <v>959</v>
      </c>
      <c r="G27" s="238">
        <v>2211</v>
      </c>
      <c r="H27" s="239" t="s">
        <v>960</v>
      </c>
      <c r="I27" s="238">
        <v>0</v>
      </c>
      <c r="J27" s="238"/>
      <c r="K27" s="240">
        <v>33732</v>
      </c>
      <c r="L27" s="240">
        <v>33753</v>
      </c>
      <c r="M27" s="238"/>
      <c r="N27" s="238" t="s">
        <v>916</v>
      </c>
      <c r="O27" s="238" t="s">
        <v>973</v>
      </c>
      <c r="P27" s="238" t="s">
        <v>974</v>
      </c>
      <c r="Q27" s="238" t="s">
        <v>909</v>
      </c>
      <c r="R27" s="238" t="s">
        <v>910</v>
      </c>
      <c r="S27" s="238">
        <v>30</v>
      </c>
      <c r="T27" s="238">
        <v>3</v>
      </c>
      <c r="U27" s="238">
        <v>0</v>
      </c>
      <c r="V27" s="238">
        <v>867</v>
      </c>
      <c r="W27" s="238" t="s">
        <v>911</v>
      </c>
      <c r="X27" s="238">
        <v>0</v>
      </c>
      <c r="Y27" s="238" t="s">
        <v>909</v>
      </c>
      <c r="Z27" s="238" t="s">
        <v>945</v>
      </c>
      <c r="AA27" s="238">
        <v>2.2176871000000001E-2</v>
      </c>
      <c r="AB27" s="239">
        <v>2.2176871000000001E-2</v>
      </c>
      <c r="AC27" s="238">
        <v>8.8003460000000006E-3</v>
      </c>
      <c r="AD27" s="238">
        <v>378</v>
      </c>
      <c r="AE27" s="238">
        <v>6.9302720000000003E-3</v>
      </c>
      <c r="AF27" s="229"/>
    </row>
    <row r="28" spans="1:32" ht="60" x14ac:dyDescent="0.25">
      <c r="A28" s="237" t="s">
        <v>219</v>
      </c>
      <c r="B28" s="237" t="s">
        <v>958</v>
      </c>
      <c r="C28" s="238">
        <v>109798249</v>
      </c>
      <c r="D28" s="238">
        <v>911615557</v>
      </c>
      <c r="E28" s="238">
        <v>111110</v>
      </c>
      <c r="F28" s="238" t="s">
        <v>959</v>
      </c>
      <c r="G28" s="238">
        <v>2211</v>
      </c>
      <c r="H28" s="239" t="s">
        <v>960</v>
      </c>
      <c r="I28" s="238">
        <v>0</v>
      </c>
      <c r="J28" s="238"/>
      <c r="K28" s="240">
        <v>33732</v>
      </c>
      <c r="L28" s="240">
        <v>33753</v>
      </c>
      <c r="M28" s="238"/>
      <c r="N28" s="238" t="s">
        <v>916</v>
      </c>
      <c r="O28" s="238" t="s">
        <v>975</v>
      </c>
      <c r="P28" s="238" t="s">
        <v>976</v>
      </c>
      <c r="Q28" s="238" t="s">
        <v>909</v>
      </c>
      <c r="R28" s="238" t="s">
        <v>910</v>
      </c>
      <c r="S28" s="238">
        <v>60</v>
      </c>
      <c r="T28" s="238">
        <v>6</v>
      </c>
      <c r="U28" s="238">
        <v>0</v>
      </c>
      <c r="V28" s="238">
        <v>867</v>
      </c>
      <c r="W28" s="238" t="s">
        <v>911</v>
      </c>
      <c r="X28" s="238">
        <v>0</v>
      </c>
      <c r="Y28" s="238" t="s">
        <v>909</v>
      </c>
      <c r="Z28" s="238" t="s">
        <v>945</v>
      </c>
      <c r="AA28" s="238">
        <v>1.1088435000000001E-2</v>
      </c>
      <c r="AB28" s="239">
        <v>1.1088435000000001E-2</v>
      </c>
      <c r="AC28" s="238"/>
      <c r="AD28" s="238"/>
      <c r="AE28" s="238"/>
      <c r="AF28" s="229"/>
    </row>
    <row r="29" spans="1:32" ht="60" x14ac:dyDescent="0.25">
      <c r="A29" s="237" t="s">
        <v>219</v>
      </c>
      <c r="B29" s="237" t="s">
        <v>958</v>
      </c>
      <c r="C29" s="238">
        <v>109798249</v>
      </c>
      <c r="D29" s="238">
        <v>911615557</v>
      </c>
      <c r="E29" s="238">
        <v>111110</v>
      </c>
      <c r="F29" s="238" t="s">
        <v>959</v>
      </c>
      <c r="G29" s="238">
        <v>2211</v>
      </c>
      <c r="H29" s="239" t="s">
        <v>960</v>
      </c>
      <c r="I29" s="238">
        <v>0</v>
      </c>
      <c r="J29" s="238"/>
      <c r="K29" s="240">
        <v>33732</v>
      </c>
      <c r="L29" s="240">
        <v>33753</v>
      </c>
      <c r="M29" s="238"/>
      <c r="N29" s="238" t="s">
        <v>916</v>
      </c>
      <c r="O29" s="238" t="s">
        <v>977</v>
      </c>
      <c r="P29" s="238" t="s">
        <v>978</v>
      </c>
      <c r="Q29" s="238" t="s">
        <v>909</v>
      </c>
      <c r="R29" s="238" t="s">
        <v>910</v>
      </c>
      <c r="S29" s="238">
        <v>98</v>
      </c>
      <c r="T29" s="238">
        <v>9.8000000000000007</v>
      </c>
      <c r="U29" s="238">
        <v>0</v>
      </c>
      <c r="V29" s="238">
        <v>867</v>
      </c>
      <c r="W29" s="238" t="s">
        <v>911</v>
      </c>
      <c r="X29" s="238">
        <v>0</v>
      </c>
      <c r="Y29" s="238" t="s">
        <v>909</v>
      </c>
      <c r="Z29" s="238" t="s">
        <v>945</v>
      </c>
      <c r="AA29" s="238">
        <v>6.7888380000000002E-3</v>
      </c>
      <c r="AB29" s="239">
        <v>6.7888380000000002E-3</v>
      </c>
      <c r="AC29" s="238"/>
      <c r="AD29" s="238"/>
      <c r="AE29" s="238"/>
      <c r="AF29" s="229"/>
    </row>
    <row r="30" spans="1:32" ht="60" x14ac:dyDescent="0.25">
      <c r="A30" s="237" t="s">
        <v>219</v>
      </c>
      <c r="B30" s="237" t="s">
        <v>958</v>
      </c>
      <c r="C30" s="238">
        <v>109798249</v>
      </c>
      <c r="D30" s="238">
        <v>911615557</v>
      </c>
      <c r="E30" s="238">
        <v>111110</v>
      </c>
      <c r="F30" s="238" t="s">
        <v>959</v>
      </c>
      <c r="G30" s="238">
        <v>2211</v>
      </c>
      <c r="H30" s="239" t="s">
        <v>960</v>
      </c>
      <c r="I30" s="238">
        <v>0</v>
      </c>
      <c r="J30" s="238"/>
      <c r="K30" s="240">
        <v>33732</v>
      </c>
      <c r="L30" s="240">
        <v>33753</v>
      </c>
      <c r="M30" s="238"/>
      <c r="N30" s="238" t="s">
        <v>916</v>
      </c>
      <c r="O30" s="238" t="s">
        <v>979</v>
      </c>
      <c r="P30" s="238" t="s">
        <v>980</v>
      </c>
      <c r="Q30" s="238" t="s">
        <v>909</v>
      </c>
      <c r="R30" s="238" t="s">
        <v>910</v>
      </c>
      <c r="S30" s="238">
        <v>125</v>
      </c>
      <c r="T30" s="238">
        <v>12.5</v>
      </c>
      <c r="U30" s="238">
        <v>0</v>
      </c>
      <c r="V30" s="238">
        <v>867</v>
      </c>
      <c r="W30" s="238" t="s">
        <v>911</v>
      </c>
      <c r="X30" s="238">
        <v>0</v>
      </c>
      <c r="Y30" s="238" t="s">
        <v>909</v>
      </c>
      <c r="Z30" s="238" t="s">
        <v>945</v>
      </c>
      <c r="AA30" s="238">
        <v>5.3224489999999999E-3</v>
      </c>
      <c r="AB30" s="239">
        <v>5.3224489999999999E-3</v>
      </c>
      <c r="AC30" s="238"/>
      <c r="AD30" s="238"/>
      <c r="AE30" s="238"/>
      <c r="AF30" s="229"/>
    </row>
    <row r="31" spans="1:32" ht="60" x14ac:dyDescent="0.25">
      <c r="A31" s="237" t="s">
        <v>219</v>
      </c>
      <c r="B31" s="237" t="s">
        <v>958</v>
      </c>
      <c r="C31" s="238">
        <v>109798249</v>
      </c>
      <c r="D31" s="238">
        <v>911615557</v>
      </c>
      <c r="E31" s="238">
        <v>111110</v>
      </c>
      <c r="F31" s="238" t="s">
        <v>959</v>
      </c>
      <c r="G31" s="238">
        <v>2211</v>
      </c>
      <c r="H31" s="239" t="s">
        <v>960</v>
      </c>
      <c r="I31" s="238">
        <v>0</v>
      </c>
      <c r="J31" s="238"/>
      <c r="K31" s="240">
        <v>33732</v>
      </c>
      <c r="L31" s="240">
        <v>33753</v>
      </c>
      <c r="M31" s="238"/>
      <c r="N31" s="238" t="s">
        <v>916</v>
      </c>
      <c r="O31" s="238" t="s">
        <v>981</v>
      </c>
      <c r="P31" s="238" t="s">
        <v>982</v>
      </c>
      <c r="Q31" s="238" t="s">
        <v>909</v>
      </c>
      <c r="R31" s="238" t="s">
        <v>910</v>
      </c>
      <c r="S31" s="238">
        <v>65</v>
      </c>
      <c r="T31" s="238">
        <v>6.5</v>
      </c>
      <c r="U31" s="238">
        <v>0</v>
      </c>
      <c r="V31" s="238">
        <v>867</v>
      </c>
      <c r="W31" s="238" t="s">
        <v>911</v>
      </c>
      <c r="X31" s="238">
        <v>0</v>
      </c>
      <c r="Y31" s="238" t="s">
        <v>909</v>
      </c>
      <c r="Z31" s="238" t="s">
        <v>945</v>
      </c>
      <c r="AA31" s="238">
        <v>1.0235479E-2</v>
      </c>
      <c r="AB31" s="239">
        <v>1.0235479E-2</v>
      </c>
      <c r="AC31" s="238"/>
      <c r="AD31" s="238"/>
      <c r="AE31" s="238"/>
      <c r="AF31" s="229"/>
    </row>
    <row r="32" spans="1:32" ht="60" x14ac:dyDescent="0.25">
      <c r="A32" s="228" t="s">
        <v>219</v>
      </c>
      <c r="B32" s="228" t="s">
        <v>958</v>
      </c>
      <c r="C32" s="229">
        <v>109798249</v>
      </c>
      <c r="D32" s="229">
        <v>911615565</v>
      </c>
      <c r="E32" s="229">
        <v>111110</v>
      </c>
      <c r="F32" s="229" t="s">
        <v>959</v>
      </c>
      <c r="G32" s="229">
        <v>2211</v>
      </c>
      <c r="H32" s="230" t="s">
        <v>960</v>
      </c>
      <c r="I32" s="229">
        <v>0</v>
      </c>
      <c r="J32" s="229"/>
      <c r="K32" s="242">
        <v>33732</v>
      </c>
      <c r="L32" s="242">
        <v>33752</v>
      </c>
      <c r="M32" s="229"/>
      <c r="N32" s="229" t="s">
        <v>916</v>
      </c>
      <c r="O32" s="229" t="s">
        <v>983</v>
      </c>
      <c r="P32" s="229" t="s">
        <v>984</v>
      </c>
      <c r="Q32" s="229" t="s">
        <v>909</v>
      </c>
      <c r="R32" s="229" t="s">
        <v>910</v>
      </c>
      <c r="S32" s="229">
        <v>89</v>
      </c>
      <c r="T32" s="229">
        <v>8.9</v>
      </c>
      <c r="U32" s="229">
        <v>0</v>
      </c>
      <c r="V32" s="229">
        <v>867</v>
      </c>
      <c r="W32" s="229" t="s">
        <v>911</v>
      </c>
      <c r="X32" s="229">
        <v>0</v>
      </c>
      <c r="Y32" s="229" t="s">
        <v>909</v>
      </c>
      <c r="Z32" s="229" t="s">
        <v>945</v>
      </c>
      <c r="AA32" s="244">
        <v>7.4753500000000004E-3</v>
      </c>
      <c r="AB32" s="230">
        <v>7.4753500000000004E-3</v>
      </c>
      <c r="AC32" s="229">
        <v>4.0165840000000001E-2</v>
      </c>
      <c r="AD32" s="229">
        <v>447</v>
      </c>
      <c r="AE32" s="229">
        <v>3.7404438999999998E-2</v>
      </c>
      <c r="AF32" s="229"/>
    </row>
    <row r="33" spans="1:32" ht="60" x14ac:dyDescent="0.25">
      <c r="A33" s="228" t="s">
        <v>219</v>
      </c>
      <c r="B33" s="228" t="s">
        <v>958</v>
      </c>
      <c r="C33" s="229">
        <v>109798249</v>
      </c>
      <c r="D33" s="229">
        <v>911615565</v>
      </c>
      <c r="E33" s="229">
        <v>111110</v>
      </c>
      <c r="F33" s="229" t="s">
        <v>959</v>
      </c>
      <c r="G33" s="229">
        <v>2211</v>
      </c>
      <c r="H33" s="230" t="s">
        <v>960</v>
      </c>
      <c r="I33" s="229">
        <v>0</v>
      </c>
      <c r="J33" s="229"/>
      <c r="K33" s="242">
        <v>33732</v>
      </c>
      <c r="L33" s="242">
        <v>33752</v>
      </c>
      <c r="M33" s="229"/>
      <c r="N33" s="229" t="s">
        <v>916</v>
      </c>
      <c r="O33" s="229" t="s">
        <v>985</v>
      </c>
      <c r="P33" s="229" t="s">
        <v>986</v>
      </c>
      <c r="Q33" s="229" t="s">
        <v>909</v>
      </c>
      <c r="R33" s="229" t="s">
        <v>910</v>
      </c>
      <c r="S33" s="229">
        <v>29</v>
      </c>
      <c r="T33" s="229">
        <v>2.9</v>
      </c>
      <c r="U33" s="229">
        <v>0</v>
      </c>
      <c r="V33" s="229">
        <v>867</v>
      </c>
      <c r="W33" s="229" t="s">
        <v>911</v>
      </c>
      <c r="X33" s="229">
        <v>0.50439999999999996</v>
      </c>
      <c r="Y33" s="229" t="s">
        <v>909</v>
      </c>
      <c r="Z33" s="229"/>
      <c r="AA33" s="229" t="s">
        <v>164</v>
      </c>
      <c r="AB33" s="230">
        <v>0.50439999999999996</v>
      </c>
      <c r="AC33" s="229"/>
      <c r="AD33" s="229"/>
      <c r="AE33" s="229"/>
      <c r="AF33" s="229"/>
    </row>
    <row r="34" spans="1:32" ht="60" x14ac:dyDescent="0.25">
      <c r="A34" s="228" t="s">
        <v>219</v>
      </c>
      <c r="B34" s="228" t="s">
        <v>958</v>
      </c>
      <c r="C34" s="229">
        <v>109798249</v>
      </c>
      <c r="D34" s="229">
        <v>911615565</v>
      </c>
      <c r="E34" s="229">
        <v>111110</v>
      </c>
      <c r="F34" s="229" t="s">
        <v>959</v>
      </c>
      <c r="G34" s="229">
        <v>2211</v>
      </c>
      <c r="H34" s="230" t="s">
        <v>960</v>
      </c>
      <c r="I34" s="229">
        <v>0</v>
      </c>
      <c r="J34" s="229"/>
      <c r="K34" s="242">
        <v>33732</v>
      </c>
      <c r="L34" s="242">
        <v>33752</v>
      </c>
      <c r="M34" s="229"/>
      <c r="N34" s="229" t="s">
        <v>916</v>
      </c>
      <c r="O34" s="229" t="s">
        <v>987</v>
      </c>
      <c r="P34" s="229" t="s">
        <v>988</v>
      </c>
      <c r="Q34" s="229" t="s">
        <v>909</v>
      </c>
      <c r="R34" s="229" t="s">
        <v>910</v>
      </c>
      <c r="S34" s="229">
        <v>91</v>
      </c>
      <c r="T34" s="229">
        <v>9.1</v>
      </c>
      <c r="U34" s="229">
        <v>0</v>
      </c>
      <c r="V34" s="229">
        <v>867</v>
      </c>
      <c r="W34" s="229" t="s">
        <v>911</v>
      </c>
      <c r="X34" s="229">
        <v>0</v>
      </c>
      <c r="Y34" s="229" t="s">
        <v>909</v>
      </c>
      <c r="Z34" s="229" t="s">
        <v>945</v>
      </c>
      <c r="AA34" s="244">
        <v>7.3110559999999998E-3</v>
      </c>
      <c r="AB34" s="230">
        <v>7.3110559999999998E-3</v>
      </c>
      <c r="AC34" s="229"/>
      <c r="AD34" s="229"/>
      <c r="AE34" s="229"/>
      <c r="AF34" s="229"/>
    </row>
    <row r="35" spans="1:32" ht="60" x14ac:dyDescent="0.25">
      <c r="A35" s="228" t="s">
        <v>219</v>
      </c>
      <c r="B35" s="228" t="s">
        <v>958</v>
      </c>
      <c r="C35" s="229">
        <v>109798249</v>
      </c>
      <c r="D35" s="229">
        <v>911615565</v>
      </c>
      <c r="E35" s="229">
        <v>111110</v>
      </c>
      <c r="F35" s="229" t="s">
        <v>959</v>
      </c>
      <c r="G35" s="229">
        <v>2211</v>
      </c>
      <c r="H35" s="230" t="s">
        <v>960</v>
      </c>
      <c r="I35" s="229">
        <v>0</v>
      </c>
      <c r="J35" s="229"/>
      <c r="K35" s="242">
        <v>33732</v>
      </c>
      <c r="L35" s="242">
        <v>33752</v>
      </c>
      <c r="M35" s="229"/>
      <c r="N35" s="229" t="s">
        <v>916</v>
      </c>
      <c r="O35" s="229" t="s">
        <v>989</v>
      </c>
      <c r="P35" s="229" t="s">
        <v>990</v>
      </c>
      <c r="Q35" s="229" t="s">
        <v>909</v>
      </c>
      <c r="R35" s="229" t="s">
        <v>910</v>
      </c>
      <c r="S35" s="229">
        <v>31</v>
      </c>
      <c r="T35" s="229">
        <v>3.1</v>
      </c>
      <c r="U35" s="229">
        <v>0</v>
      </c>
      <c r="V35" s="229">
        <v>867</v>
      </c>
      <c r="W35" s="229" t="s">
        <v>911</v>
      </c>
      <c r="X35" s="229">
        <v>0</v>
      </c>
      <c r="Y35" s="229" t="s">
        <v>909</v>
      </c>
      <c r="Z35" s="229" t="s">
        <v>945</v>
      </c>
      <c r="AA35" s="244">
        <v>2.1461488000000001E-2</v>
      </c>
      <c r="AB35" s="230">
        <v>2.1461488000000001E-2</v>
      </c>
      <c r="AC35" s="229"/>
      <c r="AD35" s="229"/>
      <c r="AE35" s="229"/>
      <c r="AF35" s="229"/>
    </row>
    <row r="36" spans="1:32" ht="60" x14ac:dyDescent="0.25">
      <c r="A36" s="228" t="s">
        <v>219</v>
      </c>
      <c r="B36" s="228" t="s">
        <v>958</v>
      </c>
      <c r="C36" s="229">
        <v>109798249</v>
      </c>
      <c r="D36" s="229">
        <v>911615565</v>
      </c>
      <c r="E36" s="229">
        <v>111110</v>
      </c>
      <c r="F36" s="229" t="s">
        <v>959</v>
      </c>
      <c r="G36" s="229">
        <v>2211</v>
      </c>
      <c r="H36" s="230" t="s">
        <v>960</v>
      </c>
      <c r="I36" s="229">
        <v>0</v>
      </c>
      <c r="J36" s="229"/>
      <c r="K36" s="242">
        <v>33732</v>
      </c>
      <c r="L36" s="242">
        <v>33752</v>
      </c>
      <c r="M36" s="229"/>
      <c r="N36" s="229" t="s">
        <v>916</v>
      </c>
      <c r="O36" s="229" t="s">
        <v>991</v>
      </c>
      <c r="P36" s="229" t="s">
        <v>992</v>
      </c>
      <c r="Q36" s="229" t="s">
        <v>909</v>
      </c>
      <c r="R36" s="229" t="s">
        <v>910</v>
      </c>
      <c r="S36" s="229">
        <v>91</v>
      </c>
      <c r="T36" s="229">
        <v>9.1</v>
      </c>
      <c r="U36" s="229">
        <v>0</v>
      </c>
      <c r="V36" s="229">
        <v>867</v>
      </c>
      <c r="W36" s="229" t="s">
        <v>911</v>
      </c>
      <c r="X36" s="229">
        <v>0</v>
      </c>
      <c r="Y36" s="229" t="s">
        <v>909</v>
      </c>
      <c r="Z36" s="229" t="s">
        <v>945</v>
      </c>
      <c r="AA36" s="244">
        <v>7.3110559999999998E-3</v>
      </c>
      <c r="AB36" s="230">
        <v>7.3110559999999998E-3</v>
      </c>
      <c r="AC36" s="229"/>
      <c r="AD36" s="229"/>
      <c r="AE36" s="229"/>
      <c r="AF36" s="229"/>
    </row>
    <row r="37" spans="1:32" ht="60" x14ac:dyDescent="0.25">
      <c r="A37" s="228" t="s">
        <v>219</v>
      </c>
      <c r="B37" s="228" t="s">
        <v>958</v>
      </c>
      <c r="C37" s="229">
        <v>109798249</v>
      </c>
      <c r="D37" s="229">
        <v>911615565</v>
      </c>
      <c r="E37" s="229">
        <v>111110</v>
      </c>
      <c r="F37" s="229" t="s">
        <v>959</v>
      </c>
      <c r="G37" s="229">
        <v>2211</v>
      </c>
      <c r="H37" s="230" t="s">
        <v>960</v>
      </c>
      <c r="I37" s="229">
        <v>0</v>
      </c>
      <c r="J37" s="229"/>
      <c r="K37" s="242">
        <v>33732</v>
      </c>
      <c r="L37" s="242">
        <v>33752</v>
      </c>
      <c r="M37" s="229"/>
      <c r="N37" s="229" t="s">
        <v>916</v>
      </c>
      <c r="O37" s="229" t="s">
        <v>993</v>
      </c>
      <c r="P37" s="229" t="s">
        <v>994</v>
      </c>
      <c r="Q37" s="229" t="s">
        <v>909</v>
      </c>
      <c r="R37" s="229" t="s">
        <v>910</v>
      </c>
      <c r="S37" s="229">
        <v>116</v>
      </c>
      <c r="T37" s="229">
        <v>11.6</v>
      </c>
      <c r="U37" s="229">
        <v>0</v>
      </c>
      <c r="V37" s="229">
        <v>867</v>
      </c>
      <c r="W37" s="229" t="s">
        <v>911</v>
      </c>
      <c r="X37" s="229">
        <v>0</v>
      </c>
      <c r="Y37" s="229" t="s">
        <v>909</v>
      </c>
      <c r="Z37" s="229" t="s">
        <v>945</v>
      </c>
      <c r="AA37" s="244">
        <v>5.7353980000000001E-3</v>
      </c>
      <c r="AB37" s="230">
        <v>5.7353980000000001E-3</v>
      </c>
      <c r="AC37" s="229"/>
      <c r="AD37" s="229"/>
      <c r="AE37" s="229"/>
      <c r="AF37" s="229"/>
    </row>
    <row r="38" spans="1:32" ht="60" x14ac:dyDescent="0.25">
      <c r="A38" s="237" t="s">
        <v>219</v>
      </c>
      <c r="B38" s="237" t="s">
        <v>958</v>
      </c>
      <c r="C38" s="238">
        <v>109798249</v>
      </c>
      <c r="D38" s="238">
        <v>911615573</v>
      </c>
      <c r="E38" s="238">
        <v>111110</v>
      </c>
      <c r="F38" s="238" t="s">
        <v>959</v>
      </c>
      <c r="G38" s="238">
        <v>2211</v>
      </c>
      <c r="H38" s="239" t="s">
        <v>960</v>
      </c>
      <c r="I38" s="238">
        <v>0</v>
      </c>
      <c r="J38" s="238"/>
      <c r="K38" s="240">
        <v>33732</v>
      </c>
      <c r="L38" s="240">
        <v>33752</v>
      </c>
      <c r="M38" s="238"/>
      <c r="N38" s="238" t="s">
        <v>916</v>
      </c>
      <c r="O38" s="238" t="s">
        <v>995</v>
      </c>
      <c r="P38" s="238" t="s">
        <v>996</v>
      </c>
      <c r="Q38" s="238" t="s">
        <v>909</v>
      </c>
      <c r="R38" s="238" t="s">
        <v>910</v>
      </c>
      <c r="S38" s="238">
        <v>85</v>
      </c>
      <c r="T38" s="238">
        <v>8.5</v>
      </c>
      <c r="U38" s="238">
        <v>0</v>
      </c>
      <c r="V38" s="238">
        <v>867</v>
      </c>
      <c r="W38" s="238" t="s">
        <v>911</v>
      </c>
      <c r="X38" s="238">
        <v>0</v>
      </c>
      <c r="Y38" s="238" t="s">
        <v>909</v>
      </c>
      <c r="Z38" s="238" t="s">
        <v>945</v>
      </c>
      <c r="AA38" s="238">
        <v>7.8271309999999993E-3</v>
      </c>
      <c r="AB38" s="239">
        <v>7.8271309999999993E-3</v>
      </c>
      <c r="AC38" s="238">
        <v>9.2833410000000005E-3</v>
      </c>
      <c r="AD38" s="238">
        <v>430</v>
      </c>
      <c r="AE38" s="238">
        <v>8.3163270000000001E-3</v>
      </c>
      <c r="AF38" s="229"/>
    </row>
    <row r="39" spans="1:32" ht="60" x14ac:dyDescent="0.25">
      <c r="A39" s="237" t="s">
        <v>219</v>
      </c>
      <c r="B39" s="237" t="s">
        <v>958</v>
      </c>
      <c r="C39" s="238">
        <v>109798249</v>
      </c>
      <c r="D39" s="238">
        <v>911615573</v>
      </c>
      <c r="E39" s="238">
        <v>111110</v>
      </c>
      <c r="F39" s="238" t="s">
        <v>959</v>
      </c>
      <c r="G39" s="238">
        <v>2211</v>
      </c>
      <c r="H39" s="239" t="s">
        <v>960</v>
      </c>
      <c r="I39" s="238">
        <v>0</v>
      </c>
      <c r="J39" s="238"/>
      <c r="K39" s="240">
        <v>33732</v>
      </c>
      <c r="L39" s="240">
        <v>33752</v>
      </c>
      <c r="M39" s="238"/>
      <c r="N39" s="238" t="s">
        <v>916</v>
      </c>
      <c r="O39" s="238" t="s">
        <v>997</v>
      </c>
      <c r="P39" s="238" t="s">
        <v>998</v>
      </c>
      <c r="Q39" s="238" t="s">
        <v>909</v>
      </c>
      <c r="R39" s="238" t="s">
        <v>910</v>
      </c>
      <c r="S39" s="238">
        <v>85</v>
      </c>
      <c r="T39" s="238">
        <v>8.5</v>
      </c>
      <c r="U39" s="238">
        <v>0</v>
      </c>
      <c r="V39" s="238">
        <v>867</v>
      </c>
      <c r="W39" s="238" t="s">
        <v>911</v>
      </c>
      <c r="X39" s="238">
        <v>0</v>
      </c>
      <c r="Y39" s="238" t="s">
        <v>909</v>
      </c>
      <c r="Z39" s="238" t="s">
        <v>945</v>
      </c>
      <c r="AA39" s="238">
        <v>7.8271309999999993E-3</v>
      </c>
      <c r="AB39" s="239">
        <v>7.8271309999999993E-3</v>
      </c>
      <c r="AC39" s="238"/>
      <c r="AD39" s="238"/>
      <c r="AE39" s="238"/>
      <c r="AF39" s="229"/>
    </row>
    <row r="40" spans="1:32" ht="60" x14ac:dyDescent="0.25">
      <c r="A40" s="237" t="s">
        <v>219</v>
      </c>
      <c r="B40" s="237" t="s">
        <v>958</v>
      </c>
      <c r="C40" s="238">
        <v>109798249</v>
      </c>
      <c r="D40" s="238">
        <v>911615573</v>
      </c>
      <c r="E40" s="238">
        <v>111110</v>
      </c>
      <c r="F40" s="238" t="s">
        <v>959</v>
      </c>
      <c r="G40" s="238">
        <v>2211</v>
      </c>
      <c r="H40" s="239" t="s">
        <v>960</v>
      </c>
      <c r="I40" s="238">
        <v>0</v>
      </c>
      <c r="J40" s="238"/>
      <c r="K40" s="240">
        <v>33732</v>
      </c>
      <c r="L40" s="240">
        <v>33752</v>
      </c>
      <c r="M40" s="238"/>
      <c r="N40" s="238" t="s">
        <v>916</v>
      </c>
      <c r="O40" s="238" t="s">
        <v>999</v>
      </c>
      <c r="P40" s="238" t="s">
        <v>1000</v>
      </c>
      <c r="Q40" s="238" t="s">
        <v>909</v>
      </c>
      <c r="R40" s="238" t="s">
        <v>910</v>
      </c>
      <c r="S40" s="238">
        <v>32</v>
      </c>
      <c r="T40" s="238">
        <v>3.2</v>
      </c>
      <c r="U40" s="238">
        <v>0</v>
      </c>
      <c r="V40" s="238">
        <v>867</v>
      </c>
      <c r="W40" s="238" t="s">
        <v>911</v>
      </c>
      <c r="X40" s="238">
        <v>0</v>
      </c>
      <c r="Y40" s="238" t="s">
        <v>909</v>
      </c>
      <c r="Z40" s="238" t="s">
        <v>945</v>
      </c>
      <c r="AA40" s="238">
        <v>2.0790816E-2</v>
      </c>
      <c r="AB40" s="239">
        <v>2.0790816E-2</v>
      </c>
      <c r="AC40" s="238"/>
      <c r="AD40" s="238"/>
      <c r="AE40" s="238"/>
      <c r="AF40" s="229"/>
    </row>
    <row r="41" spans="1:32" ht="60" x14ac:dyDescent="0.25">
      <c r="A41" s="237" t="s">
        <v>219</v>
      </c>
      <c r="B41" s="237" t="s">
        <v>958</v>
      </c>
      <c r="C41" s="238">
        <v>109798249</v>
      </c>
      <c r="D41" s="238">
        <v>911615573</v>
      </c>
      <c r="E41" s="238">
        <v>111110</v>
      </c>
      <c r="F41" s="238" t="s">
        <v>959</v>
      </c>
      <c r="G41" s="238">
        <v>2211</v>
      </c>
      <c r="H41" s="239" t="s">
        <v>960</v>
      </c>
      <c r="I41" s="238">
        <v>0</v>
      </c>
      <c r="J41" s="238"/>
      <c r="K41" s="240">
        <v>33732</v>
      </c>
      <c r="L41" s="240">
        <v>33752</v>
      </c>
      <c r="M41" s="238"/>
      <c r="N41" s="238" t="s">
        <v>916</v>
      </c>
      <c r="O41" s="238" t="s">
        <v>1001</v>
      </c>
      <c r="P41" s="238" t="s">
        <v>1002</v>
      </c>
      <c r="Q41" s="238" t="s">
        <v>909</v>
      </c>
      <c r="R41" s="238" t="s">
        <v>910</v>
      </c>
      <c r="S41" s="238">
        <v>97</v>
      </c>
      <c r="T41" s="238">
        <v>9.6999999999999993</v>
      </c>
      <c r="U41" s="238">
        <v>0</v>
      </c>
      <c r="V41" s="238">
        <v>867</v>
      </c>
      <c r="W41" s="238" t="s">
        <v>911</v>
      </c>
      <c r="X41" s="238">
        <v>0</v>
      </c>
      <c r="Y41" s="238" t="s">
        <v>909</v>
      </c>
      <c r="Z41" s="238" t="s">
        <v>945</v>
      </c>
      <c r="AA41" s="238">
        <v>6.8588260000000002E-3</v>
      </c>
      <c r="AB41" s="239">
        <v>6.8588260000000002E-3</v>
      </c>
      <c r="AC41" s="238"/>
      <c r="AD41" s="238"/>
      <c r="AE41" s="238"/>
      <c r="AF41" s="229"/>
    </row>
    <row r="42" spans="1:32" ht="60" x14ac:dyDescent="0.25">
      <c r="A42" s="237" t="s">
        <v>219</v>
      </c>
      <c r="B42" s="237" t="s">
        <v>958</v>
      </c>
      <c r="C42" s="238">
        <v>109798249</v>
      </c>
      <c r="D42" s="238">
        <v>911615573</v>
      </c>
      <c r="E42" s="238">
        <v>111110</v>
      </c>
      <c r="F42" s="238" t="s">
        <v>959</v>
      </c>
      <c r="G42" s="238">
        <v>2211</v>
      </c>
      <c r="H42" s="239" t="s">
        <v>960</v>
      </c>
      <c r="I42" s="238">
        <v>0</v>
      </c>
      <c r="J42" s="238"/>
      <c r="K42" s="240">
        <v>33732</v>
      </c>
      <c r="L42" s="240">
        <v>33752</v>
      </c>
      <c r="M42" s="238"/>
      <c r="N42" s="238" t="s">
        <v>916</v>
      </c>
      <c r="O42" s="238" t="s">
        <v>1003</v>
      </c>
      <c r="P42" s="238" t="s">
        <v>1004</v>
      </c>
      <c r="Q42" s="238" t="s">
        <v>909</v>
      </c>
      <c r="R42" s="238" t="s">
        <v>910</v>
      </c>
      <c r="S42" s="238">
        <v>93</v>
      </c>
      <c r="T42" s="238">
        <v>9.3000000000000007</v>
      </c>
      <c r="U42" s="238">
        <v>0</v>
      </c>
      <c r="V42" s="238">
        <v>867</v>
      </c>
      <c r="W42" s="238" t="s">
        <v>911</v>
      </c>
      <c r="X42" s="238">
        <v>0</v>
      </c>
      <c r="Y42" s="238" t="s">
        <v>909</v>
      </c>
      <c r="Z42" s="238" t="s">
        <v>945</v>
      </c>
      <c r="AA42" s="238">
        <v>7.1538289999999996E-3</v>
      </c>
      <c r="AB42" s="239">
        <v>7.1538289999999996E-3</v>
      </c>
      <c r="AC42" s="238"/>
      <c r="AD42" s="238"/>
      <c r="AE42" s="238"/>
      <c r="AF42" s="229"/>
    </row>
    <row r="43" spans="1:32" ht="60" x14ac:dyDescent="0.25">
      <c r="A43" s="237" t="s">
        <v>219</v>
      </c>
      <c r="B43" s="237" t="s">
        <v>958</v>
      </c>
      <c r="C43" s="238">
        <v>109798249</v>
      </c>
      <c r="D43" s="238">
        <v>911615573</v>
      </c>
      <c r="E43" s="238">
        <v>111110</v>
      </c>
      <c r="F43" s="238" t="s">
        <v>959</v>
      </c>
      <c r="G43" s="238">
        <v>2211</v>
      </c>
      <c r="H43" s="239" t="s">
        <v>960</v>
      </c>
      <c r="I43" s="238">
        <v>0</v>
      </c>
      <c r="J43" s="238"/>
      <c r="K43" s="240">
        <v>33732</v>
      </c>
      <c r="L43" s="240">
        <v>33752</v>
      </c>
      <c r="M43" s="238"/>
      <c r="N43" s="238" t="s">
        <v>916</v>
      </c>
      <c r="O43" s="238" t="s">
        <v>1005</v>
      </c>
      <c r="P43" s="238" t="s">
        <v>1006</v>
      </c>
      <c r="Q43" s="238" t="s">
        <v>909</v>
      </c>
      <c r="R43" s="238" t="s">
        <v>910</v>
      </c>
      <c r="S43" s="238">
        <v>38</v>
      </c>
      <c r="T43" s="238">
        <v>3.8</v>
      </c>
      <c r="U43" s="238">
        <v>0</v>
      </c>
      <c r="V43" s="238">
        <v>867</v>
      </c>
      <c r="W43" s="238" t="s">
        <v>911</v>
      </c>
      <c r="X43" s="238">
        <v>0</v>
      </c>
      <c r="Y43" s="238" t="s">
        <v>909</v>
      </c>
      <c r="Z43" s="238" t="s">
        <v>945</v>
      </c>
      <c r="AA43" s="238">
        <v>1.7508056000000001E-2</v>
      </c>
      <c r="AB43" s="239">
        <v>1.7508056000000001E-2</v>
      </c>
      <c r="AC43" s="238"/>
      <c r="AD43" s="238"/>
      <c r="AE43" s="238"/>
      <c r="AF43" s="229"/>
    </row>
    <row r="44" spans="1:32" ht="45" x14ac:dyDescent="0.25">
      <c r="A44" s="228" t="s">
        <v>912</v>
      </c>
      <c r="B44" s="228" t="s">
        <v>1007</v>
      </c>
      <c r="C44" s="229">
        <v>102875523</v>
      </c>
      <c r="D44" s="229">
        <v>912568326</v>
      </c>
      <c r="E44" s="229">
        <v>317900</v>
      </c>
      <c r="F44" s="229" t="s">
        <v>1008</v>
      </c>
      <c r="G44" s="229">
        <v>7699</v>
      </c>
      <c r="H44" s="230" t="s">
        <v>915</v>
      </c>
      <c r="I44" s="229">
        <v>0</v>
      </c>
      <c r="J44" s="229"/>
      <c r="K44" s="242">
        <v>33294</v>
      </c>
      <c r="L44" s="242">
        <v>33344</v>
      </c>
      <c r="M44" s="229"/>
      <c r="N44" s="229" t="s">
        <v>907</v>
      </c>
      <c r="O44" s="229" t="s">
        <v>1009</v>
      </c>
      <c r="P44" s="229" t="s">
        <v>1010</v>
      </c>
      <c r="Q44" s="229" t="s">
        <v>909</v>
      </c>
      <c r="R44" s="229" t="s">
        <v>910</v>
      </c>
      <c r="S44" s="229">
        <v>14.73</v>
      </c>
      <c r="T44" s="229">
        <v>3.03</v>
      </c>
      <c r="U44" s="229">
        <v>0</v>
      </c>
      <c r="V44" s="229">
        <v>867</v>
      </c>
      <c r="W44" s="229" t="s">
        <v>911</v>
      </c>
      <c r="X44" s="229">
        <v>0.39729999999999999</v>
      </c>
      <c r="Y44" s="229" t="s">
        <v>909</v>
      </c>
      <c r="Z44" s="229"/>
      <c r="AA44" s="229" t="s">
        <v>164</v>
      </c>
      <c r="AB44" s="230">
        <v>0.39729999999999999</v>
      </c>
      <c r="AC44" s="229">
        <v>0.24360311600000001</v>
      </c>
      <c r="AD44" s="229">
        <v>29.46</v>
      </c>
      <c r="AE44" s="229"/>
      <c r="AF44" s="229"/>
    </row>
    <row r="45" spans="1:32" ht="45" x14ac:dyDescent="0.25">
      <c r="A45" s="228" t="s">
        <v>912</v>
      </c>
      <c r="B45" s="228" t="s">
        <v>1007</v>
      </c>
      <c r="C45" s="229">
        <v>102875523</v>
      </c>
      <c r="D45" s="229">
        <v>912568326</v>
      </c>
      <c r="E45" s="229">
        <v>317900</v>
      </c>
      <c r="F45" s="229" t="s">
        <v>1008</v>
      </c>
      <c r="G45" s="229">
        <v>7699</v>
      </c>
      <c r="H45" s="230" t="s">
        <v>915</v>
      </c>
      <c r="I45" s="229">
        <v>0</v>
      </c>
      <c r="J45" s="229"/>
      <c r="K45" s="242">
        <v>33294</v>
      </c>
      <c r="L45" s="242">
        <v>33344</v>
      </c>
      <c r="M45" s="229"/>
      <c r="N45" s="229" t="s">
        <v>907</v>
      </c>
      <c r="O45" s="229" t="s">
        <v>1011</v>
      </c>
      <c r="P45" s="229" t="s">
        <v>1012</v>
      </c>
      <c r="Q45" s="229" t="s">
        <v>909</v>
      </c>
      <c r="R45" s="229" t="s">
        <v>910</v>
      </c>
      <c r="S45" s="229">
        <v>14.73</v>
      </c>
      <c r="T45" s="229">
        <v>0.74</v>
      </c>
      <c r="U45" s="229">
        <v>0</v>
      </c>
      <c r="V45" s="229">
        <v>867</v>
      </c>
      <c r="W45" s="229" t="s">
        <v>911</v>
      </c>
      <c r="X45" s="229">
        <v>0</v>
      </c>
      <c r="Y45" s="229" t="s">
        <v>909</v>
      </c>
      <c r="Z45" s="229" t="s">
        <v>945</v>
      </c>
      <c r="AA45" s="244">
        <v>8.9906233000000002E-2</v>
      </c>
      <c r="AB45" s="230">
        <v>8.9906233000000002E-2</v>
      </c>
      <c r="AC45" s="229"/>
      <c r="AD45" s="229"/>
      <c r="AE45" s="229"/>
      <c r="AF45" s="229"/>
    </row>
    <row r="46" spans="1:32" ht="45" x14ac:dyDescent="0.25">
      <c r="A46" s="237" t="s">
        <v>912</v>
      </c>
      <c r="B46" s="237" t="s">
        <v>1007</v>
      </c>
      <c r="C46" s="238">
        <v>102875523</v>
      </c>
      <c r="D46" s="238">
        <v>912568334</v>
      </c>
      <c r="E46" s="238">
        <v>317900</v>
      </c>
      <c r="F46" s="238" t="s">
        <v>1008</v>
      </c>
      <c r="G46" s="238">
        <v>7699</v>
      </c>
      <c r="H46" s="239" t="s">
        <v>915</v>
      </c>
      <c r="I46" s="238">
        <v>0</v>
      </c>
      <c r="J46" s="238"/>
      <c r="K46" s="240">
        <v>33294</v>
      </c>
      <c r="L46" s="240">
        <v>33344</v>
      </c>
      <c r="M46" s="238"/>
      <c r="N46" s="238" t="s">
        <v>907</v>
      </c>
      <c r="O46" s="238" t="s">
        <v>1013</v>
      </c>
      <c r="P46" s="238" t="s">
        <v>1014</v>
      </c>
      <c r="Q46" s="238" t="s">
        <v>909</v>
      </c>
      <c r="R46" s="238" t="s">
        <v>910</v>
      </c>
      <c r="S46" s="238">
        <v>13.88</v>
      </c>
      <c r="T46" s="238">
        <v>0.69</v>
      </c>
      <c r="U46" s="238">
        <v>0</v>
      </c>
      <c r="V46" s="238">
        <v>867</v>
      </c>
      <c r="W46" s="238" t="s">
        <v>911</v>
      </c>
      <c r="X46" s="238">
        <v>0</v>
      </c>
      <c r="Y46" s="238" t="s">
        <v>909</v>
      </c>
      <c r="Z46" s="238" t="s">
        <v>945</v>
      </c>
      <c r="AA46" s="238">
        <v>9.6421176999999997E-2</v>
      </c>
      <c r="AB46" s="239">
        <v>9.6421176999999997E-2</v>
      </c>
      <c r="AC46" s="238">
        <v>0.238210589</v>
      </c>
      <c r="AD46" s="238">
        <v>27.76</v>
      </c>
      <c r="AE46" s="238"/>
      <c r="AF46" s="229"/>
    </row>
    <row r="47" spans="1:32" ht="45" x14ac:dyDescent="0.25">
      <c r="A47" s="237" t="s">
        <v>912</v>
      </c>
      <c r="B47" s="237" t="s">
        <v>1007</v>
      </c>
      <c r="C47" s="238">
        <v>102875523</v>
      </c>
      <c r="D47" s="238">
        <v>912568334</v>
      </c>
      <c r="E47" s="238">
        <v>317900</v>
      </c>
      <c r="F47" s="238" t="s">
        <v>1008</v>
      </c>
      <c r="G47" s="238">
        <v>7699</v>
      </c>
      <c r="H47" s="239" t="s">
        <v>915</v>
      </c>
      <c r="I47" s="238">
        <v>0</v>
      </c>
      <c r="J47" s="238"/>
      <c r="K47" s="240">
        <v>33294</v>
      </c>
      <c r="L47" s="240">
        <v>33344</v>
      </c>
      <c r="M47" s="238"/>
      <c r="N47" s="238" t="s">
        <v>907</v>
      </c>
      <c r="O47" s="238" t="s">
        <v>1015</v>
      </c>
      <c r="P47" s="238" t="s">
        <v>1016</v>
      </c>
      <c r="Q47" s="238" t="s">
        <v>909</v>
      </c>
      <c r="R47" s="238" t="s">
        <v>910</v>
      </c>
      <c r="S47" s="238">
        <v>13.88</v>
      </c>
      <c r="T47" s="238">
        <v>2.86</v>
      </c>
      <c r="U47" s="238">
        <v>0</v>
      </c>
      <c r="V47" s="238">
        <v>867</v>
      </c>
      <c r="W47" s="238" t="s">
        <v>911</v>
      </c>
      <c r="X47" s="238">
        <v>0.38</v>
      </c>
      <c r="Y47" s="238" t="s">
        <v>909</v>
      </c>
      <c r="Z47" s="238"/>
      <c r="AA47" s="238" t="s">
        <v>164</v>
      </c>
      <c r="AB47" s="239">
        <v>0.38</v>
      </c>
      <c r="AC47" s="238"/>
      <c r="AD47" s="238"/>
      <c r="AE47" s="238"/>
      <c r="AF47" s="229"/>
    </row>
    <row r="48" spans="1:32" ht="45" x14ac:dyDescent="0.25">
      <c r="A48" s="228" t="s">
        <v>238</v>
      </c>
      <c r="B48" s="228" t="s">
        <v>1017</v>
      </c>
      <c r="C48" s="229">
        <v>102801867</v>
      </c>
      <c r="D48" s="229">
        <v>912591864</v>
      </c>
      <c r="E48" s="229">
        <v>830100</v>
      </c>
      <c r="F48" s="229" t="s">
        <v>1018</v>
      </c>
      <c r="G48" s="229">
        <v>7216</v>
      </c>
      <c r="H48" s="230" t="s">
        <v>1019</v>
      </c>
      <c r="I48" s="229">
        <v>0</v>
      </c>
      <c r="J48" s="229"/>
      <c r="K48" s="242">
        <v>34772</v>
      </c>
      <c r="L48" s="242">
        <v>34787</v>
      </c>
      <c r="M48" s="229"/>
      <c r="N48" s="229" t="s">
        <v>907</v>
      </c>
      <c r="O48" s="229" t="s">
        <v>1020</v>
      </c>
      <c r="P48" s="229" t="s">
        <v>1021</v>
      </c>
      <c r="Q48" s="229" t="s">
        <v>909</v>
      </c>
      <c r="R48" s="229" t="s">
        <v>910</v>
      </c>
      <c r="S48" s="229">
        <v>177</v>
      </c>
      <c r="T48" s="229">
        <v>34.9</v>
      </c>
      <c r="U48" s="229">
        <v>0</v>
      </c>
      <c r="V48" s="229">
        <v>867</v>
      </c>
      <c r="W48" s="229" t="s">
        <v>911</v>
      </c>
      <c r="X48" s="229">
        <v>0.14729999999999999</v>
      </c>
      <c r="Y48" s="229" t="s">
        <v>909</v>
      </c>
      <c r="Z48" s="229"/>
      <c r="AA48" s="229" t="s">
        <v>164</v>
      </c>
      <c r="AB48" s="230">
        <v>0.14729999999999999</v>
      </c>
      <c r="AC48" s="229">
        <v>0.176513</v>
      </c>
      <c r="AD48" s="229">
        <v>400</v>
      </c>
      <c r="AE48" s="229">
        <v>0.147094167</v>
      </c>
      <c r="AF48" s="229"/>
    </row>
    <row r="49" spans="1:32" ht="45" x14ac:dyDescent="0.25">
      <c r="A49" s="228" t="s">
        <v>238</v>
      </c>
      <c r="B49" s="228" t="s">
        <v>1017</v>
      </c>
      <c r="C49" s="229">
        <v>102801867</v>
      </c>
      <c r="D49" s="229">
        <v>912591864</v>
      </c>
      <c r="E49" s="229">
        <v>830100</v>
      </c>
      <c r="F49" s="229" t="s">
        <v>1018</v>
      </c>
      <c r="G49" s="229">
        <v>7216</v>
      </c>
      <c r="H49" s="230" t="s">
        <v>1019</v>
      </c>
      <c r="I49" s="229">
        <v>0</v>
      </c>
      <c r="J49" s="229"/>
      <c r="K49" s="242">
        <v>34772</v>
      </c>
      <c r="L49" s="242">
        <v>34787</v>
      </c>
      <c r="M49" s="229"/>
      <c r="N49" s="229" t="s">
        <v>907</v>
      </c>
      <c r="O49" s="229" t="s">
        <v>1022</v>
      </c>
      <c r="P49" s="229" t="s">
        <v>1023</v>
      </c>
      <c r="Q49" s="229" t="s">
        <v>909</v>
      </c>
      <c r="R49" s="229" t="s">
        <v>910</v>
      </c>
      <c r="S49" s="229">
        <v>223</v>
      </c>
      <c r="T49" s="229">
        <v>43.93</v>
      </c>
      <c r="U49" s="229">
        <v>0</v>
      </c>
      <c r="V49" s="229">
        <v>867</v>
      </c>
      <c r="W49" s="229" t="s">
        <v>911</v>
      </c>
      <c r="X49" s="229">
        <v>0.19969999999999999</v>
      </c>
      <c r="Y49" s="229" t="s">
        <v>909</v>
      </c>
      <c r="Z49" s="229"/>
      <c r="AA49" s="229" t="s">
        <v>164</v>
      </c>
      <c r="AB49" s="230">
        <v>0.19969999999999999</v>
      </c>
      <c r="AC49" s="229"/>
      <c r="AD49" s="229"/>
      <c r="AE49" s="229"/>
      <c r="AF49" s="229"/>
    </row>
    <row r="50" spans="1:32" ht="60" x14ac:dyDescent="0.25">
      <c r="A50" s="237" t="s">
        <v>931</v>
      </c>
      <c r="B50" s="237" t="s">
        <v>1024</v>
      </c>
      <c r="C50" s="238">
        <v>106876261</v>
      </c>
      <c r="D50" s="238">
        <v>913467551</v>
      </c>
      <c r="E50" s="238">
        <v>214500</v>
      </c>
      <c r="F50" s="238" t="s">
        <v>1025</v>
      </c>
      <c r="G50" s="238">
        <v>2842</v>
      </c>
      <c r="H50" s="239" t="s">
        <v>934</v>
      </c>
      <c r="I50" s="238">
        <v>0</v>
      </c>
      <c r="J50" s="238"/>
      <c r="K50" s="240">
        <v>34474</v>
      </c>
      <c r="L50" s="240">
        <v>34481</v>
      </c>
      <c r="M50" s="238"/>
      <c r="N50" s="238" t="s">
        <v>907</v>
      </c>
      <c r="O50" s="238" t="s">
        <v>1026</v>
      </c>
      <c r="P50" s="241">
        <v>46115</v>
      </c>
      <c r="Q50" s="238" t="s">
        <v>909</v>
      </c>
      <c r="R50" s="238" t="s">
        <v>910</v>
      </c>
      <c r="S50" s="238">
        <v>95</v>
      </c>
      <c r="T50" s="238">
        <v>9.51</v>
      </c>
      <c r="U50" s="238">
        <v>0</v>
      </c>
      <c r="V50" s="238">
        <v>867</v>
      </c>
      <c r="W50" s="238" t="s">
        <v>911</v>
      </c>
      <c r="X50" s="238">
        <v>0.41980000000000001</v>
      </c>
      <c r="Y50" s="238" t="s">
        <v>909</v>
      </c>
      <c r="Z50" s="238"/>
      <c r="AA50" s="238" t="s">
        <v>164</v>
      </c>
      <c r="AB50" s="239">
        <v>0.41980000000000001</v>
      </c>
      <c r="AC50" s="238">
        <v>0.28749999999999998</v>
      </c>
      <c r="AD50" s="238">
        <v>445</v>
      </c>
      <c r="AE50" s="238">
        <v>0.26653645799999998</v>
      </c>
      <c r="AF50" s="229"/>
    </row>
    <row r="51" spans="1:32" ht="60" x14ac:dyDescent="0.25">
      <c r="A51" s="237" t="s">
        <v>931</v>
      </c>
      <c r="B51" s="237" t="s">
        <v>1024</v>
      </c>
      <c r="C51" s="238">
        <v>106876261</v>
      </c>
      <c r="D51" s="238">
        <v>913467551</v>
      </c>
      <c r="E51" s="238">
        <v>214500</v>
      </c>
      <c r="F51" s="238" t="s">
        <v>1025</v>
      </c>
      <c r="G51" s="238">
        <v>2842</v>
      </c>
      <c r="H51" s="239" t="s">
        <v>934</v>
      </c>
      <c r="I51" s="238">
        <v>0</v>
      </c>
      <c r="J51" s="238"/>
      <c r="K51" s="240">
        <v>34474</v>
      </c>
      <c r="L51" s="240">
        <v>34481</v>
      </c>
      <c r="M51" s="238"/>
      <c r="N51" s="238" t="s">
        <v>907</v>
      </c>
      <c r="O51" s="238" t="s">
        <v>1027</v>
      </c>
      <c r="P51" s="241">
        <v>46114</v>
      </c>
      <c r="Q51" s="238" t="s">
        <v>909</v>
      </c>
      <c r="R51" s="238" t="s">
        <v>910</v>
      </c>
      <c r="S51" s="238">
        <v>92</v>
      </c>
      <c r="T51" s="238">
        <v>9.2100000000000009</v>
      </c>
      <c r="U51" s="238">
        <v>0</v>
      </c>
      <c r="V51" s="238">
        <v>867</v>
      </c>
      <c r="W51" s="238" t="s">
        <v>911</v>
      </c>
      <c r="X51" s="238">
        <v>0.19869999999999999</v>
      </c>
      <c r="Y51" s="238" t="s">
        <v>909</v>
      </c>
      <c r="Z51" s="238"/>
      <c r="AA51" s="238" t="s">
        <v>164</v>
      </c>
      <c r="AB51" s="239">
        <v>0.19869999999999999</v>
      </c>
      <c r="AC51" s="238"/>
      <c r="AD51" s="238"/>
      <c r="AE51" s="238"/>
      <c r="AF51" s="229"/>
    </row>
    <row r="52" spans="1:32" ht="60" x14ac:dyDescent="0.25">
      <c r="A52" s="237" t="s">
        <v>931</v>
      </c>
      <c r="B52" s="237" t="s">
        <v>1024</v>
      </c>
      <c r="C52" s="238">
        <v>106876261</v>
      </c>
      <c r="D52" s="238">
        <v>913467551</v>
      </c>
      <c r="E52" s="238">
        <v>214500</v>
      </c>
      <c r="F52" s="238" t="s">
        <v>1025</v>
      </c>
      <c r="G52" s="238">
        <v>2842</v>
      </c>
      <c r="H52" s="239" t="s">
        <v>934</v>
      </c>
      <c r="I52" s="238">
        <v>0</v>
      </c>
      <c r="J52" s="238"/>
      <c r="K52" s="240">
        <v>34474</v>
      </c>
      <c r="L52" s="240">
        <v>34481</v>
      </c>
      <c r="M52" s="238"/>
      <c r="N52" s="238" t="s">
        <v>907</v>
      </c>
      <c r="O52" s="238" t="s">
        <v>1028</v>
      </c>
      <c r="P52" s="241">
        <v>46113</v>
      </c>
      <c r="Q52" s="238" t="s">
        <v>909</v>
      </c>
      <c r="R52" s="238" t="s">
        <v>910</v>
      </c>
      <c r="S52" s="238">
        <v>99</v>
      </c>
      <c r="T52" s="238">
        <v>9.91</v>
      </c>
      <c r="U52" s="238">
        <v>0</v>
      </c>
      <c r="V52" s="238">
        <v>867</v>
      </c>
      <c r="W52" s="238" t="s">
        <v>911</v>
      </c>
      <c r="X52" s="238">
        <v>0.2853</v>
      </c>
      <c r="Y52" s="238" t="s">
        <v>909</v>
      </c>
      <c r="Z52" s="238"/>
      <c r="AA52" s="238" t="s">
        <v>164</v>
      </c>
      <c r="AB52" s="239">
        <v>0.2853</v>
      </c>
      <c r="AC52" s="238"/>
      <c r="AD52" s="238"/>
      <c r="AE52" s="238"/>
      <c r="AF52" s="229"/>
    </row>
    <row r="53" spans="1:32" ht="60" x14ac:dyDescent="0.25">
      <c r="A53" s="237" t="s">
        <v>931</v>
      </c>
      <c r="B53" s="237" t="s">
        <v>1024</v>
      </c>
      <c r="C53" s="238">
        <v>106876261</v>
      </c>
      <c r="D53" s="238">
        <v>913467551</v>
      </c>
      <c r="E53" s="238">
        <v>214500</v>
      </c>
      <c r="F53" s="238" t="s">
        <v>1025</v>
      </c>
      <c r="G53" s="238">
        <v>2842</v>
      </c>
      <c r="H53" s="239" t="s">
        <v>934</v>
      </c>
      <c r="I53" s="238">
        <v>0</v>
      </c>
      <c r="J53" s="238"/>
      <c r="K53" s="240">
        <v>34474</v>
      </c>
      <c r="L53" s="240">
        <v>34481</v>
      </c>
      <c r="M53" s="238"/>
      <c r="N53" s="238" t="s">
        <v>907</v>
      </c>
      <c r="O53" s="238" t="s">
        <v>1029</v>
      </c>
      <c r="P53" s="241">
        <v>46116</v>
      </c>
      <c r="Q53" s="238" t="s">
        <v>909</v>
      </c>
      <c r="R53" s="238" t="s">
        <v>910</v>
      </c>
      <c r="S53" s="238">
        <v>90</v>
      </c>
      <c r="T53" s="238">
        <v>9.01</v>
      </c>
      <c r="U53" s="238">
        <v>0</v>
      </c>
      <c r="V53" s="238">
        <v>867</v>
      </c>
      <c r="W53" s="238" t="s">
        <v>911</v>
      </c>
      <c r="X53" s="238">
        <v>0.2954</v>
      </c>
      <c r="Y53" s="238" t="s">
        <v>909</v>
      </c>
      <c r="Z53" s="238"/>
      <c r="AA53" s="238" t="s">
        <v>164</v>
      </c>
      <c r="AB53" s="239">
        <v>0.2954</v>
      </c>
      <c r="AC53" s="238"/>
      <c r="AD53" s="238"/>
      <c r="AE53" s="238"/>
      <c r="AF53" s="229"/>
    </row>
    <row r="54" spans="1:32" ht="60" x14ac:dyDescent="0.25">
      <c r="A54" s="237" t="s">
        <v>931</v>
      </c>
      <c r="B54" s="237" t="s">
        <v>1024</v>
      </c>
      <c r="C54" s="238">
        <v>106876261</v>
      </c>
      <c r="D54" s="238">
        <v>913467551</v>
      </c>
      <c r="E54" s="238">
        <v>214500</v>
      </c>
      <c r="F54" s="238" t="s">
        <v>1025</v>
      </c>
      <c r="G54" s="238">
        <v>2842</v>
      </c>
      <c r="H54" s="239" t="s">
        <v>934</v>
      </c>
      <c r="I54" s="238">
        <v>0</v>
      </c>
      <c r="J54" s="238"/>
      <c r="K54" s="240">
        <v>34474</v>
      </c>
      <c r="L54" s="240">
        <v>34481</v>
      </c>
      <c r="M54" s="238"/>
      <c r="N54" s="238" t="s">
        <v>907</v>
      </c>
      <c r="O54" s="238" t="s">
        <v>1030</v>
      </c>
      <c r="P54" s="241">
        <v>46117</v>
      </c>
      <c r="Q54" s="238" t="s">
        <v>909</v>
      </c>
      <c r="R54" s="238" t="s">
        <v>910</v>
      </c>
      <c r="S54" s="238">
        <v>69</v>
      </c>
      <c r="T54" s="238">
        <v>6.91</v>
      </c>
      <c r="U54" s="238">
        <v>0</v>
      </c>
      <c r="V54" s="238">
        <v>867</v>
      </c>
      <c r="W54" s="238" t="s">
        <v>911</v>
      </c>
      <c r="X54" s="238">
        <v>0.21659999999999999</v>
      </c>
      <c r="Y54" s="238" t="s">
        <v>909</v>
      </c>
      <c r="Z54" s="238"/>
      <c r="AA54" s="238" t="s">
        <v>164</v>
      </c>
      <c r="AB54" s="239">
        <v>0.21659999999999999</v>
      </c>
      <c r="AC54" s="238"/>
      <c r="AD54" s="238"/>
      <c r="AE54" s="238"/>
      <c r="AF54" s="229"/>
    </row>
    <row r="55" spans="1:32" ht="60" x14ac:dyDescent="0.25">
      <c r="A55" s="228" t="s">
        <v>931</v>
      </c>
      <c r="B55" s="228" t="s">
        <v>1024</v>
      </c>
      <c r="C55" s="229">
        <v>106876261</v>
      </c>
      <c r="D55" s="229">
        <v>913467577</v>
      </c>
      <c r="E55" s="229">
        <v>214500</v>
      </c>
      <c r="F55" s="229" t="s">
        <v>1025</v>
      </c>
      <c r="G55" s="229">
        <v>2842</v>
      </c>
      <c r="H55" s="230" t="s">
        <v>934</v>
      </c>
      <c r="I55" s="229">
        <v>0</v>
      </c>
      <c r="J55" s="229"/>
      <c r="K55" s="242">
        <v>34474</v>
      </c>
      <c r="L55" s="242">
        <v>34481</v>
      </c>
      <c r="M55" s="229"/>
      <c r="N55" s="229" t="s">
        <v>907</v>
      </c>
      <c r="O55" s="229" t="s">
        <v>1031</v>
      </c>
      <c r="P55" s="245">
        <v>46054</v>
      </c>
      <c r="Q55" s="229" t="s">
        <v>909</v>
      </c>
      <c r="R55" s="229" t="s">
        <v>910</v>
      </c>
      <c r="S55" s="229">
        <v>95</v>
      </c>
      <c r="T55" s="229">
        <v>9.66</v>
      </c>
      <c r="U55" s="229">
        <v>0</v>
      </c>
      <c r="V55" s="229">
        <v>867</v>
      </c>
      <c r="W55" s="229" t="s">
        <v>911</v>
      </c>
      <c r="X55" s="229">
        <v>0.13769999999999999</v>
      </c>
      <c r="Y55" s="229" t="s">
        <v>909</v>
      </c>
      <c r="Z55" s="229"/>
      <c r="AA55" s="229" t="s">
        <v>164</v>
      </c>
      <c r="AB55" s="230">
        <v>0.13769999999999999</v>
      </c>
      <c r="AC55" s="229">
        <v>0.12717777799999999</v>
      </c>
      <c r="AD55" s="229">
        <v>450</v>
      </c>
      <c r="AE55" s="229">
        <v>0.119229167</v>
      </c>
      <c r="AF55" s="229"/>
    </row>
    <row r="56" spans="1:32" ht="60" x14ac:dyDescent="0.25">
      <c r="A56" s="228" t="s">
        <v>931</v>
      </c>
      <c r="B56" s="228" t="s">
        <v>1024</v>
      </c>
      <c r="C56" s="229">
        <v>106876261</v>
      </c>
      <c r="D56" s="229">
        <v>913467577</v>
      </c>
      <c r="E56" s="229">
        <v>214500</v>
      </c>
      <c r="F56" s="229" t="s">
        <v>1025</v>
      </c>
      <c r="G56" s="229">
        <v>2842</v>
      </c>
      <c r="H56" s="230" t="s">
        <v>934</v>
      </c>
      <c r="I56" s="229">
        <v>0</v>
      </c>
      <c r="J56" s="229"/>
      <c r="K56" s="242">
        <v>34474</v>
      </c>
      <c r="L56" s="242">
        <v>34481</v>
      </c>
      <c r="M56" s="229"/>
      <c r="N56" s="229" t="s">
        <v>907</v>
      </c>
      <c r="O56" s="229" t="s">
        <v>1032</v>
      </c>
      <c r="P56" s="245">
        <v>46055</v>
      </c>
      <c r="Q56" s="229" t="s">
        <v>909</v>
      </c>
      <c r="R56" s="229" t="s">
        <v>910</v>
      </c>
      <c r="S56" s="229">
        <v>89</v>
      </c>
      <c r="T56" s="229">
        <v>9.0500000000000007</v>
      </c>
      <c r="U56" s="229">
        <v>0</v>
      </c>
      <c r="V56" s="229">
        <v>867</v>
      </c>
      <c r="W56" s="229" t="s">
        <v>911</v>
      </c>
      <c r="X56" s="229">
        <v>0.14699999999999999</v>
      </c>
      <c r="Y56" s="229" t="s">
        <v>909</v>
      </c>
      <c r="Z56" s="229"/>
      <c r="AA56" s="229" t="s">
        <v>164</v>
      </c>
      <c r="AB56" s="230">
        <v>0.14699999999999999</v>
      </c>
      <c r="AC56" s="229"/>
      <c r="AD56" s="229"/>
      <c r="AE56" s="229"/>
      <c r="AF56" s="229"/>
    </row>
    <row r="57" spans="1:32" ht="60" x14ac:dyDescent="0.25">
      <c r="A57" s="228" t="s">
        <v>931</v>
      </c>
      <c r="B57" s="228" t="s">
        <v>1024</v>
      </c>
      <c r="C57" s="229">
        <v>106876261</v>
      </c>
      <c r="D57" s="229">
        <v>913467577</v>
      </c>
      <c r="E57" s="229">
        <v>214500</v>
      </c>
      <c r="F57" s="229" t="s">
        <v>1025</v>
      </c>
      <c r="G57" s="229">
        <v>2842</v>
      </c>
      <c r="H57" s="230" t="s">
        <v>934</v>
      </c>
      <c r="I57" s="229">
        <v>0</v>
      </c>
      <c r="J57" s="229"/>
      <c r="K57" s="242">
        <v>34474</v>
      </c>
      <c r="L57" s="242">
        <v>34481</v>
      </c>
      <c r="M57" s="229"/>
      <c r="N57" s="229" t="s">
        <v>907</v>
      </c>
      <c r="O57" s="229" t="s">
        <v>1033</v>
      </c>
      <c r="P57" s="245">
        <v>46056</v>
      </c>
      <c r="Q57" s="229" t="s">
        <v>909</v>
      </c>
      <c r="R57" s="229" t="s">
        <v>910</v>
      </c>
      <c r="S57" s="229">
        <v>99</v>
      </c>
      <c r="T57" s="229">
        <v>10.07</v>
      </c>
      <c r="U57" s="229">
        <v>0</v>
      </c>
      <c r="V57" s="229">
        <v>867</v>
      </c>
      <c r="W57" s="229" t="s">
        <v>911</v>
      </c>
      <c r="X57" s="229">
        <v>0.1321</v>
      </c>
      <c r="Y57" s="229" t="s">
        <v>909</v>
      </c>
      <c r="Z57" s="229"/>
      <c r="AA57" s="229" t="s">
        <v>164</v>
      </c>
      <c r="AB57" s="230">
        <v>0.1321</v>
      </c>
      <c r="AC57" s="229"/>
      <c r="AD57" s="229"/>
      <c r="AE57" s="229"/>
      <c r="AF57" s="229"/>
    </row>
    <row r="58" spans="1:32" ht="60" x14ac:dyDescent="0.25">
      <c r="A58" s="228" t="s">
        <v>931</v>
      </c>
      <c r="B58" s="228" t="s">
        <v>1024</v>
      </c>
      <c r="C58" s="229">
        <v>106876261</v>
      </c>
      <c r="D58" s="229">
        <v>913467577</v>
      </c>
      <c r="E58" s="229">
        <v>214500</v>
      </c>
      <c r="F58" s="229" t="s">
        <v>1025</v>
      </c>
      <c r="G58" s="229">
        <v>2842</v>
      </c>
      <c r="H58" s="230" t="s">
        <v>934</v>
      </c>
      <c r="I58" s="229">
        <v>0</v>
      </c>
      <c r="J58" s="229"/>
      <c r="K58" s="242">
        <v>34474</v>
      </c>
      <c r="L58" s="242">
        <v>34481</v>
      </c>
      <c r="M58" s="229"/>
      <c r="N58" s="229" t="s">
        <v>907</v>
      </c>
      <c r="O58" s="229" t="s">
        <v>1034</v>
      </c>
      <c r="P58" s="245">
        <v>46058</v>
      </c>
      <c r="Q58" s="229" t="s">
        <v>909</v>
      </c>
      <c r="R58" s="229" t="s">
        <v>910</v>
      </c>
      <c r="S58" s="229">
        <v>69</v>
      </c>
      <c r="T58" s="229">
        <v>7.02</v>
      </c>
      <c r="U58" s="229">
        <v>0</v>
      </c>
      <c r="V58" s="229">
        <v>867</v>
      </c>
      <c r="W58" s="229" t="s">
        <v>911</v>
      </c>
      <c r="X58" s="229">
        <v>9.4799999999999995E-2</v>
      </c>
      <c r="Y58" s="229" t="s">
        <v>909</v>
      </c>
      <c r="Z58" s="229"/>
      <c r="AA58" s="229" t="s">
        <v>164</v>
      </c>
      <c r="AB58" s="230">
        <v>9.4799999999999995E-2</v>
      </c>
      <c r="AC58" s="229"/>
      <c r="AD58" s="229"/>
      <c r="AE58" s="229"/>
      <c r="AF58" s="229"/>
    </row>
    <row r="59" spans="1:32" ht="60" x14ac:dyDescent="0.25">
      <c r="A59" s="228" t="s">
        <v>931</v>
      </c>
      <c r="B59" s="228" t="s">
        <v>1024</v>
      </c>
      <c r="C59" s="229">
        <v>106876261</v>
      </c>
      <c r="D59" s="229">
        <v>913467577</v>
      </c>
      <c r="E59" s="229">
        <v>214500</v>
      </c>
      <c r="F59" s="229" t="s">
        <v>1025</v>
      </c>
      <c r="G59" s="229">
        <v>2842</v>
      </c>
      <c r="H59" s="230" t="s">
        <v>934</v>
      </c>
      <c r="I59" s="229">
        <v>0</v>
      </c>
      <c r="J59" s="229"/>
      <c r="K59" s="242">
        <v>34474</v>
      </c>
      <c r="L59" s="242">
        <v>34481</v>
      </c>
      <c r="M59" s="229"/>
      <c r="N59" s="229" t="s">
        <v>907</v>
      </c>
      <c r="O59" s="229" t="s">
        <v>1035</v>
      </c>
      <c r="P59" s="245">
        <v>46057</v>
      </c>
      <c r="Q59" s="229" t="s">
        <v>909</v>
      </c>
      <c r="R59" s="229" t="s">
        <v>910</v>
      </c>
      <c r="S59" s="229">
        <v>98</v>
      </c>
      <c r="T59" s="229">
        <v>9.9700000000000006</v>
      </c>
      <c r="U59" s="229">
        <v>0</v>
      </c>
      <c r="V59" s="229">
        <v>867</v>
      </c>
      <c r="W59" s="229" t="s">
        <v>911</v>
      </c>
      <c r="X59" s="229">
        <v>0.1168</v>
      </c>
      <c r="Y59" s="229" t="s">
        <v>909</v>
      </c>
      <c r="Z59" s="229"/>
      <c r="AA59" s="229" t="s">
        <v>164</v>
      </c>
      <c r="AB59" s="230">
        <v>0.1168</v>
      </c>
      <c r="AC59" s="229"/>
      <c r="AD59" s="229"/>
      <c r="AE59" s="229"/>
      <c r="AF59" s="229"/>
    </row>
    <row r="60" spans="1:32" ht="60" x14ac:dyDescent="0.25">
      <c r="A60" s="237" t="s">
        <v>931</v>
      </c>
      <c r="B60" s="237" t="s">
        <v>1024</v>
      </c>
      <c r="C60" s="238">
        <v>106876261</v>
      </c>
      <c r="D60" s="238">
        <v>913467585</v>
      </c>
      <c r="E60" s="238">
        <v>214500</v>
      </c>
      <c r="F60" s="238" t="s">
        <v>1025</v>
      </c>
      <c r="G60" s="238">
        <v>2842</v>
      </c>
      <c r="H60" s="239" t="s">
        <v>934</v>
      </c>
      <c r="I60" s="238">
        <v>0</v>
      </c>
      <c r="J60" s="238"/>
      <c r="K60" s="240">
        <v>34474</v>
      </c>
      <c r="L60" s="240">
        <v>34481</v>
      </c>
      <c r="M60" s="238"/>
      <c r="N60" s="238" t="s">
        <v>907</v>
      </c>
      <c r="O60" s="238" t="s">
        <v>1036</v>
      </c>
      <c r="P60" s="241">
        <v>46086</v>
      </c>
      <c r="Q60" s="238" t="s">
        <v>909</v>
      </c>
      <c r="R60" s="238" t="s">
        <v>910</v>
      </c>
      <c r="S60" s="238">
        <v>70</v>
      </c>
      <c r="T60" s="238">
        <v>6.98</v>
      </c>
      <c r="U60" s="238">
        <v>0</v>
      </c>
      <c r="V60" s="238">
        <v>867</v>
      </c>
      <c r="W60" s="238" t="s">
        <v>911</v>
      </c>
      <c r="X60" s="238">
        <v>9.5299999999999996E-2</v>
      </c>
      <c r="Y60" s="238" t="s">
        <v>909</v>
      </c>
      <c r="Z60" s="238"/>
      <c r="AA60" s="238" t="s">
        <v>164</v>
      </c>
      <c r="AB60" s="239">
        <v>9.5299999999999996E-2</v>
      </c>
      <c r="AC60" s="238">
        <v>0.14783680699999999</v>
      </c>
      <c r="AD60" s="238">
        <v>451</v>
      </c>
      <c r="AE60" s="238">
        <v>0.138905</v>
      </c>
      <c r="AF60" s="229"/>
    </row>
    <row r="61" spans="1:32" ht="60" x14ac:dyDescent="0.25">
      <c r="A61" s="237" t="s">
        <v>931</v>
      </c>
      <c r="B61" s="237" t="s">
        <v>1024</v>
      </c>
      <c r="C61" s="238">
        <v>106876261</v>
      </c>
      <c r="D61" s="238">
        <v>913467585</v>
      </c>
      <c r="E61" s="238">
        <v>214500</v>
      </c>
      <c r="F61" s="238" t="s">
        <v>1025</v>
      </c>
      <c r="G61" s="238">
        <v>2842</v>
      </c>
      <c r="H61" s="239" t="s">
        <v>934</v>
      </c>
      <c r="I61" s="238">
        <v>0</v>
      </c>
      <c r="J61" s="238"/>
      <c r="K61" s="240">
        <v>34474</v>
      </c>
      <c r="L61" s="240">
        <v>34481</v>
      </c>
      <c r="M61" s="238"/>
      <c r="N61" s="238" t="s">
        <v>907</v>
      </c>
      <c r="O61" s="238" t="s">
        <v>1037</v>
      </c>
      <c r="P61" s="241">
        <v>46084</v>
      </c>
      <c r="Q61" s="238" t="s">
        <v>909</v>
      </c>
      <c r="R61" s="238" t="s">
        <v>910</v>
      </c>
      <c r="S61" s="238">
        <v>97</v>
      </c>
      <c r="T61" s="238">
        <v>9.68</v>
      </c>
      <c r="U61" s="238">
        <v>0</v>
      </c>
      <c r="V61" s="238">
        <v>867</v>
      </c>
      <c r="W61" s="238" t="s">
        <v>911</v>
      </c>
      <c r="X61" s="238">
        <v>0.189</v>
      </c>
      <c r="Y61" s="238" t="s">
        <v>909</v>
      </c>
      <c r="Z61" s="238"/>
      <c r="AA61" s="238" t="s">
        <v>164</v>
      </c>
      <c r="AB61" s="239">
        <v>0.189</v>
      </c>
      <c r="AC61" s="238"/>
      <c r="AD61" s="238"/>
      <c r="AE61" s="238"/>
      <c r="AF61" s="229"/>
    </row>
    <row r="62" spans="1:32" ht="60" x14ac:dyDescent="0.25">
      <c r="A62" s="237" t="s">
        <v>931</v>
      </c>
      <c r="B62" s="237" t="s">
        <v>1024</v>
      </c>
      <c r="C62" s="238">
        <v>106876261</v>
      </c>
      <c r="D62" s="238">
        <v>913467585</v>
      </c>
      <c r="E62" s="238">
        <v>214500</v>
      </c>
      <c r="F62" s="238" t="s">
        <v>1025</v>
      </c>
      <c r="G62" s="238">
        <v>2842</v>
      </c>
      <c r="H62" s="239" t="s">
        <v>934</v>
      </c>
      <c r="I62" s="238">
        <v>0</v>
      </c>
      <c r="J62" s="238"/>
      <c r="K62" s="240">
        <v>34474</v>
      </c>
      <c r="L62" s="240">
        <v>34481</v>
      </c>
      <c r="M62" s="238"/>
      <c r="N62" s="238" t="s">
        <v>907</v>
      </c>
      <c r="O62" s="238" t="s">
        <v>1038</v>
      </c>
      <c r="P62" s="241">
        <v>46082</v>
      </c>
      <c r="Q62" s="238" t="s">
        <v>909</v>
      </c>
      <c r="R62" s="238" t="s">
        <v>910</v>
      </c>
      <c r="S62" s="238">
        <v>94</v>
      </c>
      <c r="T62" s="238">
        <v>9.3800000000000008</v>
      </c>
      <c r="U62" s="238">
        <v>0</v>
      </c>
      <c r="V62" s="238">
        <v>867</v>
      </c>
      <c r="W62" s="238" t="s">
        <v>911</v>
      </c>
      <c r="X62" s="238">
        <v>0.15959999999999999</v>
      </c>
      <c r="Y62" s="238" t="s">
        <v>909</v>
      </c>
      <c r="Z62" s="238"/>
      <c r="AA62" s="238" t="s">
        <v>164</v>
      </c>
      <c r="AB62" s="239">
        <v>0.15959999999999999</v>
      </c>
      <c r="AC62" s="238"/>
      <c r="AD62" s="238"/>
      <c r="AE62" s="238"/>
      <c r="AF62" s="229"/>
    </row>
    <row r="63" spans="1:32" ht="60" x14ac:dyDescent="0.25">
      <c r="A63" s="237" t="s">
        <v>931</v>
      </c>
      <c r="B63" s="237" t="s">
        <v>1024</v>
      </c>
      <c r="C63" s="238">
        <v>106876261</v>
      </c>
      <c r="D63" s="238">
        <v>913467585</v>
      </c>
      <c r="E63" s="238">
        <v>214500</v>
      </c>
      <c r="F63" s="238" t="s">
        <v>1025</v>
      </c>
      <c r="G63" s="238">
        <v>2842</v>
      </c>
      <c r="H63" s="239" t="s">
        <v>934</v>
      </c>
      <c r="I63" s="238">
        <v>0</v>
      </c>
      <c r="J63" s="238"/>
      <c r="K63" s="240">
        <v>34474</v>
      </c>
      <c r="L63" s="240">
        <v>34481</v>
      </c>
      <c r="M63" s="238"/>
      <c r="N63" s="238" t="s">
        <v>907</v>
      </c>
      <c r="O63" s="238" t="s">
        <v>1039</v>
      </c>
      <c r="P63" s="241">
        <v>46085</v>
      </c>
      <c r="Q63" s="238" t="s">
        <v>909</v>
      </c>
      <c r="R63" s="238" t="s">
        <v>910</v>
      </c>
      <c r="S63" s="238">
        <v>100</v>
      </c>
      <c r="T63" s="238">
        <v>9.98</v>
      </c>
      <c r="U63" s="238">
        <v>0</v>
      </c>
      <c r="V63" s="238">
        <v>867</v>
      </c>
      <c r="W63" s="238" t="s">
        <v>911</v>
      </c>
      <c r="X63" s="238">
        <v>0.1333</v>
      </c>
      <c r="Y63" s="238" t="s">
        <v>909</v>
      </c>
      <c r="Z63" s="238"/>
      <c r="AA63" s="238" t="s">
        <v>164</v>
      </c>
      <c r="AB63" s="239">
        <v>0.1333</v>
      </c>
      <c r="AC63" s="238"/>
      <c r="AD63" s="238"/>
      <c r="AE63" s="238"/>
      <c r="AF63" s="229"/>
    </row>
    <row r="64" spans="1:32" ht="60" x14ac:dyDescent="0.25">
      <c r="A64" s="237" t="s">
        <v>931</v>
      </c>
      <c r="B64" s="237" t="s">
        <v>1024</v>
      </c>
      <c r="C64" s="238">
        <v>106876261</v>
      </c>
      <c r="D64" s="238">
        <v>913467585</v>
      </c>
      <c r="E64" s="238">
        <v>214500</v>
      </c>
      <c r="F64" s="238" t="s">
        <v>1025</v>
      </c>
      <c r="G64" s="238">
        <v>2842</v>
      </c>
      <c r="H64" s="239" t="s">
        <v>934</v>
      </c>
      <c r="I64" s="238">
        <v>0</v>
      </c>
      <c r="J64" s="238"/>
      <c r="K64" s="240">
        <v>34474</v>
      </c>
      <c r="L64" s="240">
        <v>34481</v>
      </c>
      <c r="M64" s="238"/>
      <c r="N64" s="238" t="s">
        <v>907</v>
      </c>
      <c r="O64" s="238" t="s">
        <v>1040</v>
      </c>
      <c r="P64" s="241">
        <v>46083</v>
      </c>
      <c r="Q64" s="238" t="s">
        <v>909</v>
      </c>
      <c r="R64" s="238" t="s">
        <v>910</v>
      </c>
      <c r="S64" s="238">
        <v>90</v>
      </c>
      <c r="T64" s="238">
        <v>8.98</v>
      </c>
      <c r="U64" s="238">
        <v>0</v>
      </c>
      <c r="V64" s="238">
        <v>867</v>
      </c>
      <c r="W64" s="238" t="s">
        <v>911</v>
      </c>
      <c r="X64" s="238">
        <v>0.1482</v>
      </c>
      <c r="Y64" s="238" t="s">
        <v>909</v>
      </c>
      <c r="Z64" s="238"/>
      <c r="AA64" s="238" t="s">
        <v>164</v>
      </c>
      <c r="AB64" s="239">
        <v>0.1482</v>
      </c>
      <c r="AC64" s="238"/>
      <c r="AD64" s="238"/>
      <c r="AE64" s="238"/>
      <c r="AF64" s="229"/>
    </row>
    <row r="65" spans="1:32" ht="60" x14ac:dyDescent="0.25">
      <c r="A65" s="228" t="s">
        <v>931</v>
      </c>
      <c r="B65" s="228" t="s">
        <v>1024</v>
      </c>
      <c r="C65" s="229">
        <v>106876261</v>
      </c>
      <c r="D65" s="229">
        <v>913467593</v>
      </c>
      <c r="E65" s="229">
        <v>214500</v>
      </c>
      <c r="F65" s="229" t="s">
        <v>1025</v>
      </c>
      <c r="G65" s="229">
        <v>2842</v>
      </c>
      <c r="H65" s="230" t="s">
        <v>934</v>
      </c>
      <c r="I65" s="229">
        <v>0</v>
      </c>
      <c r="J65" s="229"/>
      <c r="K65" s="242">
        <v>34474</v>
      </c>
      <c r="L65" s="242">
        <v>34481</v>
      </c>
      <c r="M65" s="229"/>
      <c r="N65" s="229" t="s">
        <v>907</v>
      </c>
      <c r="O65" s="229" t="s">
        <v>1041</v>
      </c>
      <c r="P65" s="245">
        <v>46023</v>
      </c>
      <c r="Q65" s="229" t="s">
        <v>909</v>
      </c>
      <c r="R65" s="229" t="s">
        <v>910</v>
      </c>
      <c r="S65" s="229">
        <v>100</v>
      </c>
      <c r="T65" s="229">
        <v>9.84</v>
      </c>
      <c r="U65" s="229">
        <v>0</v>
      </c>
      <c r="V65" s="229">
        <v>867</v>
      </c>
      <c r="W65" s="229" t="s">
        <v>911</v>
      </c>
      <c r="X65" s="229">
        <v>1.0142</v>
      </c>
      <c r="Y65" s="229" t="s">
        <v>909</v>
      </c>
      <c r="Z65" s="229"/>
      <c r="AA65" s="229" t="s">
        <v>164</v>
      </c>
      <c r="AB65" s="230">
        <v>1.0142</v>
      </c>
      <c r="AC65" s="229">
        <v>0.58557894700000002</v>
      </c>
      <c r="AD65" s="229">
        <v>456</v>
      </c>
      <c r="AE65" s="229">
        <v>0.55630000000000002</v>
      </c>
      <c r="AF65" s="229"/>
    </row>
    <row r="66" spans="1:32" ht="60" x14ac:dyDescent="0.25">
      <c r="A66" s="228" t="s">
        <v>931</v>
      </c>
      <c r="B66" s="228" t="s">
        <v>1024</v>
      </c>
      <c r="C66" s="229">
        <v>106876261</v>
      </c>
      <c r="D66" s="229">
        <v>913467593</v>
      </c>
      <c r="E66" s="229">
        <v>214500</v>
      </c>
      <c r="F66" s="229" t="s">
        <v>1025</v>
      </c>
      <c r="G66" s="229">
        <v>2842</v>
      </c>
      <c r="H66" s="230" t="s">
        <v>934</v>
      </c>
      <c r="I66" s="229">
        <v>0</v>
      </c>
      <c r="J66" s="229"/>
      <c r="K66" s="242">
        <v>34474</v>
      </c>
      <c r="L66" s="242">
        <v>34481</v>
      </c>
      <c r="M66" s="229"/>
      <c r="N66" s="229" t="s">
        <v>907</v>
      </c>
      <c r="O66" s="229" t="s">
        <v>1042</v>
      </c>
      <c r="P66" s="245">
        <v>46027</v>
      </c>
      <c r="Q66" s="229" t="s">
        <v>909</v>
      </c>
      <c r="R66" s="229" t="s">
        <v>910</v>
      </c>
      <c r="S66" s="229">
        <v>70</v>
      </c>
      <c r="T66" s="229">
        <v>6.89</v>
      </c>
      <c r="U66" s="229">
        <v>0</v>
      </c>
      <c r="V66" s="229">
        <v>867</v>
      </c>
      <c r="W66" s="229" t="s">
        <v>911</v>
      </c>
      <c r="X66" s="229">
        <v>4.8300000000000003E-2</v>
      </c>
      <c r="Y66" s="229" t="s">
        <v>909</v>
      </c>
      <c r="Z66" s="229"/>
      <c r="AA66" s="229" t="s">
        <v>164</v>
      </c>
      <c r="AB66" s="230">
        <v>4.8300000000000003E-2</v>
      </c>
      <c r="AC66" s="229"/>
      <c r="AD66" s="229"/>
      <c r="AE66" s="229"/>
      <c r="AF66" s="229"/>
    </row>
    <row r="67" spans="1:32" ht="60" x14ac:dyDescent="0.25">
      <c r="A67" s="228" t="s">
        <v>931</v>
      </c>
      <c r="B67" s="228" t="s">
        <v>1024</v>
      </c>
      <c r="C67" s="229">
        <v>106876261</v>
      </c>
      <c r="D67" s="229">
        <v>913467593</v>
      </c>
      <c r="E67" s="229">
        <v>214500</v>
      </c>
      <c r="F67" s="229" t="s">
        <v>1025</v>
      </c>
      <c r="G67" s="229">
        <v>2842</v>
      </c>
      <c r="H67" s="230" t="s">
        <v>934</v>
      </c>
      <c r="I67" s="229">
        <v>0</v>
      </c>
      <c r="J67" s="229"/>
      <c r="K67" s="242">
        <v>34474</v>
      </c>
      <c r="L67" s="242">
        <v>34481</v>
      </c>
      <c r="M67" s="229"/>
      <c r="N67" s="229" t="s">
        <v>907</v>
      </c>
      <c r="O67" s="229" t="s">
        <v>1043</v>
      </c>
      <c r="P67" s="245">
        <v>46024</v>
      </c>
      <c r="Q67" s="229" t="s">
        <v>909</v>
      </c>
      <c r="R67" s="229" t="s">
        <v>910</v>
      </c>
      <c r="S67" s="229">
        <v>90</v>
      </c>
      <c r="T67" s="229">
        <v>8.86</v>
      </c>
      <c r="U67" s="229">
        <v>0</v>
      </c>
      <c r="V67" s="229">
        <v>867</v>
      </c>
      <c r="W67" s="229" t="s">
        <v>911</v>
      </c>
      <c r="X67" s="229">
        <v>0.58199999999999996</v>
      </c>
      <c r="Y67" s="229" t="s">
        <v>909</v>
      </c>
      <c r="Z67" s="229"/>
      <c r="AA67" s="229" t="s">
        <v>164</v>
      </c>
      <c r="AB67" s="230">
        <v>0.58199999999999996</v>
      </c>
      <c r="AC67" s="229"/>
      <c r="AD67" s="229"/>
      <c r="AE67" s="229"/>
      <c r="AF67" s="229"/>
    </row>
    <row r="68" spans="1:32" ht="60" x14ac:dyDescent="0.25">
      <c r="A68" s="228" t="s">
        <v>931</v>
      </c>
      <c r="B68" s="228" t="s">
        <v>1024</v>
      </c>
      <c r="C68" s="229">
        <v>106876261</v>
      </c>
      <c r="D68" s="229">
        <v>913467593</v>
      </c>
      <c r="E68" s="229">
        <v>214500</v>
      </c>
      <c r="F68" s="229" t="s">
        <v>1025</v>
      </c>
      <c r="G68" s="229">
        <v>2842</v>
      </c>
      <c r="H68" s="230" t="s">
        <v>934</v>
      </c>
      <c r="I68" s="229">
        <v>0</v>
      </c>
      <c r="J68" s="229"/>
      <c r="K68" s="242">
        <v>34474</v>
      </c>
      <c r="L68" s="242">
        <v>34481</v>
      </c>
      <c r="M68" s="229"/>
      <c r="N68" s="229" t="s">
        <v>907</v>
      </c>
      <c r="O68" s="229" t="s">
        <v>1044</v>
      </c>
      <c r="P68" s="245">
        <v>46026</v>
      </c>
      <c r="Q68" s="229" t="s">
        <v>909</v>
      </c>
      <c r="R68" s="229" t="s">
        <v>910</v>
      </c>
      <c r="S68" s="229">
        <v>99</v>
      </c>
      <c r="T68" s="229">
        <v>9.74</v>
      </c>
      <c r="U68" s="229">
        <v>0</v>
      </c>
      <c r="V68" s="229">
        <v>867</v>
      </c>
      <c r="W68" s="229" t="s">
        <v>911</v>
      </c>
      <c r="X68" s="229">
        <v>0.4269</v>
      </c>
      <c r="Y68" s="229" t="s">
        <v>909</v>
      </c>
      <c r="Z68" s="229"/>
      <c r="AA68" s="229" t="s">
        <v>164</v>
      </c>
      <c r="AB68" s="230">
        <v>0.4269</v>
      </c>
      <c r="AC68" s="229"/>
      <c r="AD68" s="229"/>
      <c r="AE68" s="229"/>
      <c r="AF68" s="229"/>
    </row>
    <row r="69" spans="1:32" ht="60" x14ac:dyDescent="0.25">
      <c r="A69" s="228" t="s">
        <v>931</v>
      </c>
      <c r="B69" s="228" t="s">
        <v>1024</v>
      </c>
      <c r="C69" s="229">
        <v>106876261</v>
      </c>
      <c r="D69" s="229">
        <v>913467593</v>
      </c>
      <c r="E69" s="229">
        <v>214500</v>
      </c>
      <c r="F69" s="229" t="s">
        <v>1025</v>
      </c>
      <c r="G69" s="229">
        <v>2842</v>
      </c>
      <c r="H69" s="230" t="s">
        <v>934</v>
      </c>
      <c r="I69" s="229">
        <v>0</v>
      </c>
      <c r="J69" s="229"/>
      <c r="K69" s="242">
        <v>34474</v>
      </c>
      <c r="L69" s="242">
        <v>34481</v>
      </c>
      <c r="M69" s="229"/>
      <c r="N69" s="229" t="s">
        <v>907</v>
      </c>
      <c r="O69" s="229" t="s">
        <v>1045</v>
      </c>
      <c r="P69" s="245">
        <v>46025</v>
      </c>
      <c r="Q69" s="229" t="s">
        <v>909</v>
      </c>
      <c r="R69" s="229" t="s">
        <v>910</v>
      </c>
      <c r="S69" s="229">
        <v>97</v>
      </c>
      <c r="T69" s="229">
        <v>9.5500000000000007</v>
      </c>
      <c r="U69" s="229">
        <v>0</v>
      </c>
      <c r="V69" s="229">
        <v>867</v>
      </c>
      <c r="W69" s="229" t="s">
        <v>911</v>
      </c>
      <c r="X69" s="229">
        <v>0.69669999999999999</v>
      </c>
      <c r="Y69" s="229" t="s">
        <v>909</v>
      </c>
      <c r="Z69" s="229"/>
      <c r="AA69" s="229" t="s">
        <v>164</v>
      </c>
      <c r="AB69" s="230">
        <v>0.69669999999999999</v>
      </c>
      <c r="AC69" s="229"/>
      <c r="AD69" s="229"/>
      <c r="AE69" s="229"/>
      <c r="AF69" s="229"/>
    </row>
    <row r="70" spans="1:32" ht="60" x14ac:dyDescent="0.25">
      <c r="A70" s="237" t="s">
        <v>931</v>
      </c>
      <c r="B70" s="237" t="s">
        <v>1024</v>
      </c>
      <c r="C70" s="238">
        <v>106876261</v>
      </c>
      <c r="D70" s="238">
        <v>913467601</v>
      </c>
      <c r="E70" s="238">
        <v>214500</v>
      </c>
      <c r="F70" s="238" t="s">
        <v>1025</v>
      </c>
      <c r="G70" s="238">
        <v>2842</v>
      </c>
      <c r="H70" s="239" t="s">
        <v>934</v>
      </c>
      <c r="I70" s="238">
        <v>0</v>
      </c>
      <c r="J70" s="238"/>
      <c r="K70" s="240">
        <v>34474</v>
      </c>
      <c r="L70" s="240">
        <v>34481</v>
      </c>
      <c r="M70" s="238"/>
      <c r="N70" s="238" t="s">
        <v>907</v>
      </c>
      <c r="O70" s="238" t="s">
        <v>1046</v>
      </c>
      <c r="P70" s="241">
        <v>46145</v>
      </c>
      <c r="Q70" s="238" t="s">
        <v>909</v>
      </c>
      <c r="R70" s="238" t="s">
        <v>910</v>
      </c>
      <c r="S70" s="238">
        <v>50</v>
      </c>
      <c r="T70" s="238">
        <v>2.5099999999999998</v>
      </c>
      <c r="U70" s="238">
        <v>0</v>
      </c>
      <c r="V70" s="238">
        <v>867</v>
      </c>
      <c r="W70" s="238" t="s">
        <v>911</v>
      </c>
      <c r="X70" s="238">
        <v>6.6299999999999998E-2</v>
      </c>
      <c r="Y70" s="238" t="s">
        <v>909</v>
      </c>
      <c r="Z70" s="238"/>
      <c r="AA70" s="238" t="s">
        <v>164</v>
      </c>
      <c r="AB70" s="239">
        <v>6.6299999999999998E-2</v>
      </c>
      <c r="AC70" s="238">
        <v>2.4241463000000001E-2</v>
      </c>
      <c r="AD70" s="238">
        <v>410</v>
      </c>
      <c r="AE70" s="238">
        <v>2.0706249999999999E-2</v>
      </c>
      <c r="AF70" s="229"/>
    </row>
    <row r="71" spans="1:32" ht="60" x14ac:dyDescent="0.25">
      <c r="A71" s="237" t="s">
        <v>931</v>
      </c>
      <c r="B71" s="237" t="s">
        <v>1024</v>
      </c>
      <c r="C71" s="238">
        <v>106876261</v>
      </c>
      <c r="D71" s="238">
        <v>913467601</v>
      </c>
      <c r="E71" s="238">
        <v>214500</v>
      </c>
      <c r="F71" s="238" t="s">
        <v>1025</v>
      </c>
      <c r="G71" s="238">
        <v>2842</v>
      </c>
      <c r="H71" s="239" t="s">
        <v>934</v>
      </c>
      <c r="I71" s="238">
        <v>0</v>
      </c>
      <c r="J71" s="238"/>
      <c r="K71" s="240">
        <v>34474</v>
      </c>
      <c r="L71" s="240">
        <v>34481</v>
      </c>
      <c r="M71" s="238"/>
      <c r="N71" s="238" t="s">
        <v>907</v>
      </c>
      <c r="O71" s="238" t="s">
        <v>1047</v>
      </c>
      <c r="P71" s="241">
        <v>46144</v>
      </c>
      <c r="Q71" s="238" t="s">
        <v>909</v>
      </c>
      <c r="R71" s="238" t="s">
        <v>910</v>
      </c>
      <c r="S71" s="238">
        <v>180</v>
      </c>
      <c r="T71" s="238">
        <v>9.02</v>
      </c>
      <c r="U71" s="238">
        <v>0</v>
      </c>
      <c r="V71" s="238">
        <v>867</v>
      </c>
      <c r="W71" s="238" t="s">
        <v>911</v>
      </c>
      <c r="X71" s="238">
        <v>1.84E-2</v>
      </c>
      <c r="Y71" s="238" t="s">
        <v>909</v>
      </c>
      <c r="Z71" s="238"/>
      <c r="AA71" s="238" t="s">
        <v>164</v>
      </c>
      <c r="AB71" s="239">
        <v>1.84E-2</v>
      </c>
      <c r="AC71" s="238"/>
      <c r="AD71" s="238"/>
      <c r="AE71" s="238"/>
      <c r="AF71" s="229"/>
    </row>
    <row r="72" spans="1:32" ht="60" x14ac:dyDescent="0.25">
      <c r="A72" s="237" t="s">
        <v>931</v>
      </c>
      <c r="B72" s="237" t="s">
        <v>1024</v>
      </c>
      <c r="C72" s="238">
        <v>106876261</v>
      </c>
      <c r="D72" s="238">
        <v>913467601</v>
      </c>
      <c r="E72" s="238">
        <v>214500</v>
      </c>
      <c r="F72" s="238" t="s">
        <v>1025</v>
      </c>
      <c r="G72" s="238">
        <v>2842</v>
      </c>
      <c r="H72" s="239" t="s">
        <v>934</v>
      </c>
      <c r="I72" s="238">
        <v>0</v>
      </c>
      <c r="J72" s="238"/>
      <c r="K72" s="240">
        <v>34474</v>
      </c>
      <c r="L72" s="240">
        <v>34481</v>
      </c>
      <c r="M72" s="238"/>
      <c r="N72" s="238" t="s">
        <v>907</v>
      </c>
      <c r="O72" s="238" t="s">
        <v>1048</v>
      </c>
      <c r="P72" s="241">
        <v>46143</v>
      </c>
      <c r="Q72" s="238" t="s">
        <v>909</v>
      </c>
      <c r="R72" s="238" t="s">
        <v>910</v>
      </c>
      <c r="S72" s="238">
        <v>180</v>
      </c>
      <c r="T72" s="238">
        <v>9.02</v>
      </c>
      <c r="U72" s="238">
        <v>0</v>
      </c>
      <c r="V72" s="238">
        <v>867</v>
      </c>
      <c r="W72" s="238" t="s">
        <v>911</v>
      </c>
      <c r="X72" s="238">
        <v>1.84E-2</v>
      </c>
      <c r="Y72" s="238" t="s">
        <v>909</v>
      </c>
      <c r="Z72" s="238"/>
      <c r="AA72" s="238" t="s">
        <v>164</v>
      </c>
      <c r="AB72" s="239">
        <v>1.84E-2</v>
      </c>
      <c r="AC72" s="238"/>
      <c r="AD72" s="238"/>
      <c r="AE72" s="238"/>
      <c r="AF72" s="229"/>
    </row>
  </sheetData>
  <sheetProtection sheet="1" objects="1" scenarios="1" formatCells="0" formatColumns="0" formatRows="0" sort="0" autoFilter="0"/>
  <autoFilter ref="A4:AF72" xr:uid="{FAC19C18-4DA7-4F7B-8AD0-2EEF41ECD9B4}"/>
  <mergeCells count="6">
    <mergeCell ref="S3:T3"/>
    <mergeCell ref="V3:W3"/>
    <mergeCell ref="S1:T1"/>
    <mergeCell ref="V1:W1"/>
    <mergeCell ref="S2:T2"/>
    <mergeCell ref="V2:W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5E4D0-0990-45C7-A3B4-2E303CE6411E}">
  <dimension ref="A1:AH21"/>
  <sheetViews>
    <sheetView workbookViewId="0">
      <selection activeCell="F9" sqref="F9"/>
    </sheetView>
  </sheetViews>
  <sheetFormatPr defaultRowHeight="15" x14ac:dyDescent="0.25"/>
  <cols>
    <col min="1" max="1" width="13.7109375" style="4" customWidth="1"/>
    <col min="2" max="4" width="9.140625" style="4"/>
    <col min="5" max="5" width="29.7109375" style="4" customWidth="1"/>
    <col min="6" max="6" width="28.7109375" style="4" customWidth="1"/>
    <col min="7" max="10" width="9.140625" style="4"/>
    <col min="11" max="11" width="8.7109375" style="70"/>
    <col min="12" max="16" width="9.140625" style="4"/>
    <col min="17" max="17" width="10" style="4" bestFit="1" customWidth="1"/>
    <col min="18" max="19" width="9.140625" style="4"/>
    <col min="20" max="20" width="10" style="4" bestFit="1" customWidth="1"/>
    <col min="21" max="21" width="10.7109375" style="4" bestFit="1" customWidth="1"/>
    <col min="22" max="31" width="9.140625" style="4"/>
    <col min="32" max="32" width="12.28515625" style="4" customWidth="1"/>
    <col min="33" max="33" width="23.28515625" style="4" customWidth="1"/>
    <col min="34" max="16384" width="9.140625" style="4"/>
  </cols>
  <sheetData>
    <row r="1" spans="1:34" ht="75" x14ac:dyDescent="0.25">
      <c r="A1" s="246" t="s">
        <v>1049</v>
      </c>
      <c r="B1" s="246" t="s">
        <v>1050</v>
      </c>
      <c r="C1" s="246" t="s">
        <v>1051</v>
      </c>
      <c r="D1" s="246" t="s">
        <v>1052</v>
      </c>
      <c r="E1" s="247" t="s">
        <v>176</v>
      </c>
      <c r="F1" s="247" t="s">
        <v>1053</v>
      </c>
      <c r="G1" s="246" t="s">
        <v>1054</v>
      </c>
      <c r="H1" s="246" t="s">
        <v>1055</v>
      </c>
      <c r="I1" s="246" t="s">
        <v>1056</v>
      </c>
      <c r="J1" s="246" t="s">
        <v>1057</v>
      </c>
      <c r="K1" s="246" t="s">
        <v>1058</v>
      </c>
      <c r="L1" s="246" t="s">
        <v>1059</v>
      </c>
      <c r="M1" s="246" t="s">
        <v>1060</v>
      </c>
      <c r="N1" s="248" t="s">
        <v>1061</v>
      </c>
      <c r="O1" s="249" t="s">
        <v>1062</v>
      </c>
      <c r="P1" s="249" t="s">
        <v>1063</v>
      </c>
      <c r="Q1" s="249" t="s">
        <v>865</v>
      </c>
      <c r="R1" s="249" t="s">
        <v>1064</v>
      </c>
      <c r="S1" s="249" t="s">
        <v>1065</v>
      </c>
      <c r="T1" s="249" t="s">
        <v>1066</v>
      </c>
      <c r="U1" s="249" t="s">
        <v>1067</v>
      </c>
      <c r="V1" s="249" t="s">
        <v>1068</v>
      </c>
      <c r="W1" s="249" t="s">
        <v>1069</v>
      </c>
      <c r="X1" s="249" t="s">
        <v>1070</v>
      </c>
      <c r="AA1" s="250" t="s">
        <v>1071</v>
      </c>
      <c r="AB1" s="250" t="s">
        <v>1072</v>
      </c>
      <c r="AC1" s="250" t="s">
        <v>1073</v>
      </c>
      <c r="AD1" s="250" t="s">
        <v>1074</v>
      </c>
      <c r="AE1" s="251" t="s">
        <v>1075</v>
      </c>
      <c r="AF1" s="251" t="s">
        <v>1076</v>
      </c>
      <c r="AG1" s="251" t="s">
        <v>162</v>
      </c>
    </row>
    <row r="2" spans="1:34" ht="60" x14ac:dyDescent="0.25">
      <c r="A2" s="4" t="s">
        <v>1077</v>
      </c>
      <c r="B2" s="4" t="str">
        <f>VLOOKUP($A2,'Sabic_All Data'!$A$2:$T$31,2,FALSE)</f>
        <v>Sabic</v>
      </c>
      <c r="C2" s="4" t="str">
        <f>VLOOKUP($A2,'Sabic_All Data'!$A$2:$T$31,3,FALSE)</f>
        <v>TWA</v>
      </c>
      <c r="D2" s="4">
        <f>VLOOKUP($A2,'Sabic_All Data'!$A$2:$T$31,4,FALSE)</f>
        <v>2</v>
      </c>
      <c r="E2" s="4" t="str">
        <f>VLOOKUP($A2,'Sabic_All Data'!$A$2:$T$31,5,FALSE)</f>
        <v>Co-polymer Chemical Operator</v>
      </c>
      <c r="F2" s="70" t="str">
        <f>VLOOKUP($A2,'Sabic_All Data'!$A$2:$T$31,6,FALSE)</f>
        <v>Connect/disconnect transfer hoses to intermodel container. Routine duties.</v>
      </c>
      <c r="G2" s="4">
        <f>VLOOKUP($A2,'Sabic_All Data'!$A$2:$T$31,7,FALSE)</f>
        <v>45412</v>
      </c>
      <c r="H2" s="4" t="str">
        <f>VLOOKUP($A2,'Sabic_All Data'!$A$2:$T$31,8,FALSE)</f>
        <v>o-DCB</v>
      </c>
      <c r="I2" s="4">
        <f>VLOOKUP($A2,'Sabic_All Data'!$A$2:$T$31,9,FALSE)</f>
        <v>0</v>
      </c>
      <c r="J2" s="4">
        <f>VLOOKUP($A2,'Sabic_All Data'!$A$2:$T$31,10,FALSE)</f>
        <v>4.2999999999999997E-2</v>
      </c>
      <c r="K2" s="4" t="str">
        <f>VLOOKUP($A2,'Sabic_All Data'!$A$2:$T$31,11,FALSE)</f>
        <v>Y</v>
      </c>
      <c r="L2" s="4">
        <f>VLOOKUP($A2,'Sabic_All Data'!$A$2:$T$31,12,FALSE)</f>
        <v>451</v>
      </c>
      <c r="M2" s="4">
        <f>VLOOKUP($A2,'Sabic_All Data'!$A$2:$T$31,13,FALSE)</f>
        <v>8</v>
      </c>
      <c r="N2" s="252">
        <f>L2/60</f>
        <v>7.5166666666666666</v>
      </c>
      <c r="O2" s="253">
        <f>IF(AND(K2="Y", C2="TWA"), J2, "")</f>
        <v>4.2999999999999997E-2</v>
      </c>
      <c r="P2" s="253">
        <f>IFERROR(LN(O2),"")</f>
        <v>-3.1465551632885749</v>
      </c>
      <c r="Q2" s="253">
        <f>IF(AND(C2="TWA"),IF(K2="Y",J2*N2/8,J2/2*N2/8), "")</f>
        <v>4.0402083333333332E-2</v>
      </c>
      <c r="R2" s="253" t="str">
        <f>IF(D2=1,Q2,"")</f>
        <v/>
      </c>
      <c r="S2" s="253" t="str">
        <f>IF($D2=1,$P2,"")</f>
        <v/>
      </c>
      <c r="T2" s="253">
        <f>IF(D2=2,$Q2,"")</f>
        <v>4.0402083333333332E-2</v>
      </c>
      <c r="U2" s="253">
        <f>IF($D2=2,$P2,"")</f>
        <v>-3.1465551632885749</v>
      </c>
      <c r="V2" s="253" t="str">
        <f>IF(D2=4,$Q2,"")</f>
        <v/>
      </c>
      <c r="W2" s="253" t="str">
        <f>IF($D2=4,$P2,"")</f>
        <v/>
      </c>
      <c r="X2" s="253" t="str">
        <f>IF(AND(C2="STEL"),IF(K2="Y",J2,J2/SQRT(2)), "")</f>
        <v/>
      </c>
      <c r="AA2" s="250" t="s">
        <v>1078</v>
      </c>
      <c r="AB2" s="254">
        <f>PERCENTILE(R2:R18,0.5)</f>
        <v>1.0187500000000002E-2</v>
      </c>
      <c r="AC2" s="254">
        <f>PERCENTILE(R2:R18,0.95)</f>
        <v>0.11598072916666659</v>
      </c>
      <c r="AD2" s="255">
        <f>COUNTIFS($C$2:$C$18,"TWA",$M$2:$M$18,"8",$D$2:$D$18,"1")</f>
        <v>8</v>
      </c>
      <c r="AE2" s="255">
        <f>COUNTIFS($C$2:$C$18,"TWA",$K$2:$K$18,"N",$D$2:$D$18,"1")</f>
        <v>0</v>
      </c>
      <c r="AF2" s="256">
        <f>+EXP(_xlfn.STDEV.S(S2:S18))</f>
        <v>3.6244089191083706</v>
      </c>
      <c r="AG2" s="13" t="s">
        <v>1079</v>
      </c>
    </row>
    <row r="3" spans="1:34" ht="60" x14ac:dyDescent="0.25">
      <c r="A3" s="4" t="s">
        <v>1080</v>
      </c>
      <c r="B3" s="4" t="str">
        <f>VLOOKUP($A3,'Sabic_All Data'!$A$2:$T$31,2,FALSE)</f>
        <v>Sabic</v>
      </c>
      <c r="C3" s="4" t="str">
        <f>VLOOKUP($A3,'Sabic_All Data'!$A$2:$T$31,3,FALSE)</f>
        <v>TWA</v>
      </c>
      <c r="D3" s="4">
        <f>VLOOKUP($A3,'Sabic_All Data'!$A$2:$T$31,4,FALSE)</f>
        <v>2</v>
      </c>
      <c r="E3" s="4" t="str">
        <f>VLOOKUP($A3,'Sabic_All Data'!$A$2:$T$31,5,FALSE)</f>
        <v>Co-polymer Chemical Operator</v>
      </c>
      <c r="F3" s="70" t="str">
        <f>VLOOKUP($A3,'Sabic_All Data'!$A$2:$T$31,6,FALSE)</f>
        <v>Connect/disconnect transfer hoses to intermodel container. Routine duties.</v>
      </c>
      <c r="G3" s="4">
        <f>VLOOKUP($A3,'Sabic_All Data'!$A$2:$T$31,7,FALSE)</f>
        <v>45412</v>
      </c>
      <c r="H3" s="4" t="str">
        <f>VLOOKUP($A3,'Sabic_All Data'!$A$2:$T$31,8,FALSE)</f>
        <v>o-DCB</v>
      </c>
      <c r="I3" s="4">
        <f>VLOOKUP($A3,'Sabic_All Data'!$A$2:$T$31,9,FALSE)</f>
        <v>0</v>
      </c>
      <c r="J3" s="4">
        <f>VLOOKUP($A3,'Sabic_All Data'!$A$2:$T$31,10,FALSE)</f>
        <v>1.2E-2</v>
      </c>
      <c r="K3" s="4" t="str">
        <f>VLOOKUP($A3,'Sabic_All Data'!$A$2:$T$31,11,FALSE)</f>
        <v>Y</v>
      </c>
      <c r="L3" s="4">
        <f>VLOOKUP($A3,'Sabic_All Data'!$A$2:$T$31,12,FALSE)</f>
        <v>458</v>
      </c>
      <c r="M3" s="4">
        <f>VLOOKUP($A3,'Sabic_All Data'!$A$2:$T$31,13,FALSE)</f>
        <v>8</v>
      </c>
      <c r="N3" s="252">
        <f t="shared" ref="N3:N9" si="0">L3/60</f>
        <v>7.6333333333333337</v>
      </c>
      <c r="O3" s="253">
        <f>IF(AND(K3="Y", C3="TWA"), J3, "")</f>
        <v>1.2E-2</v>
      </c>
      <c r="P3" s="253">
        <f>IFERROR(LN(O3),"")</f>
        <v>-4.4228486291941369</v>
      </c>
      <c r="Q3" s="253">
        <f t="shared" ref="Q3:Q18" si="1">IF(AND(C3="TWA"),IF(K3="Y",J3*N3/8,J3/2*N3/8), "")</f>
        <v>1.145E-2</v>
      </c>
      <c r="R3" s="253" t="str">
        <f t="shared" ref="R3:R18" si="2">IF(D3=1,Q3,"")</f>
        <v/>
      </c>
      <c r="S3" s="253" t="str">
        <f t="shared" ref="S3:S18" si="3">IF($D3=1,$P3,"")</f>
        <v/>
      </c>
      <c r="T3" s="253">
        <f t="shared" ref="T3:T18" si="4">IF(D3=2,$Q3,"")</f>
        <v>1.145E-2</v>
      </c>
      <c r="U3" s="253">
        <f t="shared" ref="U3:U18" si="5">IF($D3=2,$P3,"")</f>
        <v>-4.4228486291941369</v>
      </c>
      <c r="V3" s="253" t="str">
        <f t="shared" ref="V3:V18" si="6">IF(D3=4,$Q3,"")</f>
        <v/>
      </c>
      <c r="W3" s="253" t="str">
        <f t="shared" ref="W3:W18" si="7">IF($D3=4,$P3,"")</f>
        <v/>
      </c>
      <c r="X3" s="253" t="str">
        <f t="shared" ref="X3:X9" si="8">IF(AND(C3="STEL"),IF(K3="Y",J3,J3/SQRT(2)), "")</f>
        <v/>
      </c>
      <c r="AA3" s="250" t="s">
        <v>1081</v>
      </c>
      <c r="AB3" s="254">
        <f>PERCENTILE(T2:T18,0.5)</f>
        <v>1.0881249999999999E-2</v>
      </c>
      <c r="AC3" s="254">
        <f>PERCENTILE(T2:T18,0.95)</f>
        <v>0.10263177083333332</v>
      </c>
      <c r="AD3" s="255">
        <f>COUNTIFS($C$2:$C$18,"TWA",$M$2:$M$18,"8",$D$2:$D$18,"2")</f>
        <v>6</v>
      </c>
      <c r="AE3" s="255">
        <f>COUNTIFS($C$2:$C$18,"TWA",$K$2:$K$18,"N",$D$2:$D$18,"2")</f>
        <v>1</v>
      </c>
      <c r="AF3" s="256">
        <f>+EXP(_xlfn.STDEV.S(U2:U18))</f>
        <v>3.2388576315562103</v>
      </c>
      <c r="AG3" s="13" t="s">
        <v>1079</v>
      </c>
    </row>
    <row r="4" spans="1:34" ht="51" x14ac:dyDescent="0.25">
      <c r="A4" s="4" t="s">
        <v>1082</v>
      </c>
      <c r="B4" s="4" t="str">
        <f>VLOOKUP($A4,'Sabic_All Data'!$A$2:$T$31,2,FALSE)</f>
        <v>Sabic</v>
      </c>
      <c r="C4" s="4" t="str">
        <f>VLOOKUP($A4,'Sabic_All Data'!$A$2:$T$31,3,FALSE)</f>
        <v>TWA</v>
      </c>
      <c r="D4" s="4">
        <f>VLOOKUP($A4,'Sabic_All Data'!$A$2:$T$31,4,FALSE)</f>
        <v>1</v>
      </c>
      <c r="E4" s="4" t="str">
        <f>VLOOKUP($A4,'Sabic_All Data'!$A$2:$T$31,5,FALSE)</f>
        <v>Polymer Chemical Operator</v>
      </c>
      <c r="F4" s="70" t="str">
        <f>VLOOKUP($A4,'Sabic_All Data'!$A$2:$T$31,6,FALSE)</f>
        <v>Connect/disconnect transfer hoses to intermodel container. Routine duties.</v>
      </c>
      <c r="G4" s="4">
        <f>VLOOKUP($A4,'Sabic_All Data'!$A$2:$T$31,7,FALSE)</f>
        <v>45412</v>
      </c>
      <c r="H4" s="4" t="str">
        <f>VLOOKUP($A4,'Sabic_All Data'!$A$2:$T$31,8,FALSE)</f>
        <v>o-DCB</v>
      </c>
      <c r="I4" s="4">
        <f>VLOOKUP($A4,'Sabic_All Data'!$A$2:$T$31,9,FALSE)</f>
        <v>0</v>
      </c>
      <c r="J4" s="4">
        <f>VLOOKUP($A4,'Sabic_All Data'!$A$2:$T$31,10,FALSE)</f>
        <v>0.183</v>
      </c>
      <c r="K4" s="4" t="str">
        <f>VLOOKUP($A4,'Sabic_All Data'!$A$2:$T$31,11,FALSE)</f>
        <v>Y</v>
      </c>
      <c r="L4" s="4">
        <f>VLOOKUP($A4,'Sabic_All Data'!$A$2:$T$31,12,FALSE)</f>
        <v>425</v>
      </c>
      <c r="M4" s="4">
        <f>VLOOKUP($A4,'Sabic_All Data'!$A$2:$T$31,13,FALSE)</f>
        <v>8</v>
      </c>
      <c r="N4" s="252">
        <f t="shared" si="0"/>
        <v>7.083333333333333</v>
      </c>
      <c r="O4" s="253">
        <f t="shared" ref="O4:O9" si="9">IF(AND(K4="Y", C4="TWA"), J4, "")</f>
        <v>0.183</v>
      </c>
      <c r="P4" s="253">
        <f t="shared" ref="P4:P9" si="10">IFERROR(LN(O4),"")</f>
        <v>-1.6982691261407161</v>
      </c>
      <c r="Q4" s="253">
        <f t="shared" si="1"/>
        <v>0.16203124999999999</v>
      </c>
      <c r="R4" s="253">
        <f t="shared" si="2"/>
        <v>0.16203124999999999</v>
      </c>
      <c r="S4" s="253">
        <f t="shared" si="3"/>
        <v>-1.6982691261407161</v>
      </c>
      <c r="T4" s="253" t="str">
        <f t="shared" si="4"/>
        <v/>
      </c>
      <c r="U4" s="253" t="str">
        <f t="shared" si="5"/>
        <v/>
      </c>
      <c r="V4" s="253" t="str">
        <f t="shared" si="6"/>
        <v/>
      </c>
      <c r="W4" s="253" t="str">
        <f t="shared" si="7"/>
        <v/>
      </c>
      <c r="X4" s="253" t="str">
        <f t="shared" si="8"/>
        <v/>
      </c>
      <c r="AA4" s="250" t="s">
        <v>1083</v>
      </c>
      <c r="AB4" s="254">
        <f>AC4</f>
        <v>9.6479166666666658E-3</v>
      </c>
      <c r="AC4" s="254">
        <f>MAX(V2:V18)</f>
        <v>9.6479166666666658E-3</v>
      </c>
      <c r="AD4" s="255">
        <f>COUNTIFS($C$2:$C$18,"TWA",$M$2:$M$18,"8",$D$2:$D$18,"4")</f>
        <v>1</v>
      </c>
      <c r="AE4" s="255">
        <f>COUNTIFS($C$2:$C$18,"TWA",$K$2:$K$18,"N",$D$2:$D$18,"4")</f>
        <v>0</v>
      </c>
      <c r="AF4" s="12" t="s">
        <v>205</v>
      </c>
      <c r="AG4" s="13" t="s">
        <v>1084</v>
      </c>
      <c r="AH4" s="69"/>
    </row>
    <row r="5" spans="1:34" ht="51" x14ac:dyDescent="0.25">
      <c r="A5" s="257" t="s">
        <v>1085</v>
      </c>
      <c r="B5" s="257" t="str">
        <f>VLOOKUP($A5,'Sabic_All Data'!$A$2:$T$31,2,FALSE)</f>
        <v>Sabic</v>
      </c>
      <c r="C5" s="257" t="str">
        <f>VLOOKUP($A5,'Sabic_All Data'!$A$2:$T$31,3,FALSE)</f>
        <v>STEL</v>
      </c>
      <c r="D5" s="257">
        <f>VLOOKUP($A5,'Sabic_All Data'!$A$2:$T$31,4,FALSE)</f>
        <v>1</v>
      </c>
      <c r="E5" s="257" t="str">
        <f>VLOOKUP($A5,'Sabic_All Data'!$A$2:$T$31,5,FALSE)</f>
        <v>Polymer Chemical Operator</v>
      </c>
      <c r="F5" s="258" t="str">
        <f>VLOOKUP($A5,'Sabic_All Data'!$A$2:$T$31,6,FALSE)</f>
        <v>Connect/disconnect transfer hoses to intermodel container</v>
      </c>
      <c r="G5" s="257">
        <f>VLOOKUP($A5,'Sabic_All Data'!$A$2:$T$31,7,FALSE)</f>
        <v>45412</v>
      </c>
      <c r="H5" s="257" t="str">
        <f>VLOOKUP($A5,'Sabic_All Data'!$A$2:$T$31,8,FALSE)</f>
        <v>o-DCB</v>
      </c>
      <c r="I5" s="257" t="str">
        <f>VLOOKUP($A5,'Sabic_All Data'!$A$2:$T$31,9,FALSE)</f>
        <v>&lt;</v>
      </c>
      <c r="J5" s="257">
        <f>VLOOKUP($A5,'Sabic_All Data'!$A$2:$T$31,10,FALSE)</f>
        <v>8.5000000000000006E-2</v>
      </c>
      <c r="K5" s="257" t="str">
        <f>VLOOKUP($A5,'Sabic_All Data'!$A$2:$T$31,11,FALSE)</f>
        <v>N</v>
      </c>
      <c r="L5" s="257">
        <f>VLOOKUP($A5,'Sabic_All Data'!$A$2:$T$31,12,FALSE)</f>
        <v>15</v>
      </c>
      <c r="M5" s="257">
        <f>VLOOKUP($A5,'Sabic_All Data'!$A$2:$T$31,13,FALSE)</f>
        <v>8</v>
      </c>
      <c r="N5" s="259">
        <f t="shared" si="0"/>
        <v>0.25</v>
      </c>
      <c r="O5" s="260" t="str">
        <f t="shared" si="9"/>
        <v/>
      </c>
      <c r="P5" s="260" t="str">
        <f t="shared" si="10"/>
        <v/>
      </c>
      <c r="Q5" s="260" t="str">
        <f t="shared" si="1"/>
        <v/>
      </c>
      <c r="R5" s="260" t="str">
        <f t="shared" si="2"/>
        <v/>
      </c>
      <c r="S5" s="260" t="str">
        <f t="shared" si="3"/>
        <v/>
      </c>
      <c r="T5" s="260" t="str">
        <f t="shared" si="4"/>
        <v/>
      </c>
      <c r="U5" s="260" t="str">
        <f t="shared" si="5"/>
        <v/>
      </c>
      <c r="V5" s="260" t="str">
        <f t="shared" si="6"/>
        <v/>
      </c>
      <c r="W5" s="260" t="str">
        <f t="shared" si="7"/>
        <v/>
      </c>
      <c r="X5" s="260">
        <f t="shared" si="8"/>
        <v>6.0104076400856542E-2</v>
      </c>
      <c r="Y5" s="257"/>
      <c r="AA5" s="250" t="s">
        <v>1086</v>
      </c>
      <c r="AB5" s="254">
        <f>AC5/2</f>
        <v>3.0759144981614812E-2</v>
      </c>
      <c r="AC5" s="254">
        <f>MAX(X2:X18)</f>
        <v>6.1518289963229625E-2</v>
      </c>
      <c r="AD5" s="255">
        <f>COUNTIFS($C$2:$C$39,"STEL")</f>
        <v>2</v>
      </c>
      <c r="AE5" s="255">
        <f>COUNTIFS($C$2:$C$18,"STEL",$K$2:$K$18,"N")</f>
        <v>2</v>
      </c>
      <c r="AF5" s="12" t="s">
        <v>164</v>
      </c>
      <c r="AG5" s="13" t="s">
        <v>1087</v>
      </c>
    </row>
    <row r="6" spans="1:34" ht="45" x14ac:dyDescent="0.25">
      <c r="A6" s="4" t="s">
        <v>1088</v>
      </c>
      <c r="B6" s="4" t="str">
        <f>VLOOKUP($A6,'Sabic_All Data'!$A$2:$T$31,2,FALSE)</f>
        <v>Sabic</v>
      </c>
      <c r="C6" s="4" t="str">
        <f>VLOOKUP($A6,'Sabic_All Data'!$A$2:$T$31,3,FALSE)</f>
        <v>TWA</v>
      </c>
      <c r="D6" s="4">
        <f>VLOOKUP($A6,'Sabic_All Data'!$A$2:$T$31,4,FALSE)</f>
        <v>1</v>
      </c>
      <c r="E6" s="4" t="str">
        <f>VLOOKUP($A6,'Sabic_All Data'!$A$2:$T$31,5,FALSE)</f>
        <v>Polymer Chemical Operator</v>
      </c>
      <c r="F6" s="70" t="str">
        <f>VLOOKUP($A6,'Sabic_All Data'!$A$2:$T$31,6,FALSE)</f>
        <v>Connect/disconnect transfer hoses to intermodel container. Routine duties.</v>
      </c>
      <c r="G6" s="4">
        <f>VLOOKUP($A6,'Sabic_All Data'!$A$2:$T$31,7,FALSE)</f>
        <v>45412</v>
      </c>
      <c r="H6" s="4" t="str">
        <f>VLOOKUP($A6,'Sabic_All Data'!$A$2:$T$31,8,FALSE)</f>
        <v>o-DCB</v>
      </c>
      <c r="I6" s="4">
        <f>VLOOKUP($A6,'Sabic_All Data'!$A$2:$T$31,9,FALSE)</f>
        <v>0</v>
      </c>
      <c r="J6" s="4">
        <f>VLOOKUP($A6,'Sabic_All Data'!$A$2:$T$31,10,FALSE)</f>
        <v>3.4000000000000002E-2</v>
      </c>
      <c r="K6" s="4" t="str">
        <f>VLOOKUP($A6,'Sabic_All Data'!$A$2:$T$31,11,FALSE)</f>
        <v>Y</v>
      </c>
      <c r="L6" s="4">
        <f>VLOOKUP($A6,'Sabic_All Data'!$A$2:$T$31,12,FALSE)</f>
        <v>430</v>
      </c>
      <c r="M6" s="4">
        <f>VLOOKUP($A6,'Sabic_All Data'!$A$2:$T$31,13,FALSE)</f>
        <v>8</v>
      </c>
      <c r="N6" s="252">
        <f t="shared" si="0"/>
        <v>7.166666666666667</v>
      </c>
      <c r="O6" s="253">
        <f t="shared" si="9"/>
        <v>3.4000000000000002E-2</v>
      </c>
      <c r="P6" s="253">
        <f t="shared" si="10"/>
        <v>-3.3813947543659757</v>
      </c>
      <c r="Q6" s="253">
        <f t="shared" si="1"/>
        <v>3.0458333333333337E-2</v>
      </c>
      <c r="R6" s="253">
        <f t="shared" si="2"/>
        <v>3.0458333333333337E-2</v>
      </c>
      <c r="S6" s="253">
        <f t="shared" si="3"/>
        <v>-3.3813947543659757</v>
      </c>
      <c r="T6" s="253" t="str">
        <f t="shared" si="4"/>
        <v/>
      </c>
      <c r="U6" s="253" t="str">
        <f t="shared" si="5"/>
        <v/>
      </c>
      <c r="V6" s="253" t="str">
        <f t="shared" si="6"/>
        <v/>
      </c>
      <c r="W6" s="253" t="str">
        <f t="shared" si="7"/>
        <v/>
      </c>
      <c r="X6" s="253" t="str">
        <f t="shared" si="8"/>
        <v/>
      </c>
    </row>
    <row r="7" spans="1:34" ht="30" x14ac:dyDescent="0.25">
      <c r="A7" s="257" t="s">
        <v>1089</v>
      </c>
      <c r="B7" s="257" t="str">
        <f>VLOOKUP($A7,'Sabic_All Data'!$A$2:$T$31,2,FALSE)</f>
        <v>Sabic</v>
      </c>
      <c r="C7" s="257" t="str">
        <f>VLOOKUP($A7,'Sabic_All Data'!$A$2:$T$31,3,FALSE)</f>
        <v>STEL</v>
      </c>
      <c r="D7" s="257">
        <f>VLOOKUP($A7,'Sabic_All Data'!$A$2:$T$31,4,FALSE)</f>
        <v>1</v>
      </c>
      <c r="E7" s="257" t="str">
        <f>VLOOKUP($A7,'Sabic_All Data'!$A$2:$T$31,5,FALSE)</f>
        <v>Polymer Chemical Operator</v>
      </c>
      <c r="F7" s="258" t="str">
        <f>VLOOKUP($A7,'Sabic_All Data'!$A$2:$T$31,6,FALSE)</f>
        <v>Connect/disconnect transfer hoses to intermodel container</v>
      </c>
      <c r="G7" s="257">
        <f>VLOOKUP($A7,'Sabic_All Data'!$A$2:$T$31,7,FALSE)</f>
        <v>45412</v>
      </c>
      <c r="H7" s="257" t="str">
        <f>VLOOKUP($A7,'Sabic_All Data'!$A$2:$T$31,8,FALSE)</f>
        <v>o-DCB</v>
      </c>
      <c r="I7" s="257" t="str">
        <f>VLOOKUP($A7,'Sabic_All Data'!$A$2:$T$31,9,FALSE)</f>
        <v>&lt;</v>
      </c>
      <c r="J7" s="257">
        <f>VLOOKUP($A7,'Sabic_All Data'!$A$2:$T$31,10,FALSE)</f>
        <v>8.6999999999999994E-2</v>
      </c>
      <c r="K7" s="257" t="str">
        <f>VLOOKUP($A7,'Sabic_All Data'!$A$2:$T$31,11,FALSE)</f>
        <v>N</v>
      </c>
      <c r="L7" s="257">
        <f>VLOOKUP($A7,'Sabic_All Data'!$A$2:$T$31,12,FALSE)</f>
        <v>15</v>
      </c>
      <c r="M7" s="257">
        <f>VLOOKUP($A7,'Sabic_All Data'!$A$2:$T$31,13,FALSE)</f>
        <v>8</v>
      </c>
      <c r="N7" s="259">
        <f t="shared" si="0"/>
        <v>0.25</v>
      </c>
      <c r="O7" s="260" t="str">
        <f t="shared" si="9"/>
        <v/>
      </c>
      <c r="P7" s="260" t="str">
        <f t="shared" si="10"/>
        <v/>
      </c>
      <c r="Q7" s="260" t="str">
        <f t="shared" si="1"/>
        <v/>
      </c>
      <c r="R7" s="260" t="str">
        <f t="shared" si="2"/>
        <v/>
      </c>
      <c r="S7" s="260" t="str">
        <f t="shared" si="3"/>
        <v/>
      </c>
      <c r="T7" s="260" t="str">
        <f t="shared" si="4"/>
        <v/>
      </c>
      <c r="U7" s="260" t="str">
        <f t="shared" si="5"/>
        <v/>
      </c>
      <c r="V7" s="260" t="str">
        <f t="shared" si="6"/>
        <v/>
      </c>
      <c r="W7" s="260" t="str">
        <f t="shared" si="7"/>
        <v/>
      </c>
      <c r="X7" s="260">
        <f t="shared" si="8"/>
        <v>6.1518289963229625E-2</v>
      </c>
    </row>
    <row r="8" spans="1:34" ht="45" x14ac:dyDescent="0.25">
      <c r="A8" s="4" t="s">
        <v>1090</v>
      </c>
      <c r="B8" s="4" t="str">
        <f>VLOOKUP($A8,'Sabic_All Data'!$A$2:$T$31,2,FALSE)</f>
        <v>Sabic</v>
      </c>
      <c r="C8" s="4" t="str">
        <f>VLOOKUP($A8,'Sabic_All Data'!$A$2:$T$31,3,FALSE)</f>
        <v>TWA</v>
      </c>
      <c r="D8" s="4">
        <f>VLOOKUP($A8,'Sabic_All Data'!$A$2:$T$31,4,FALSE)</f>
        <v>2</v>
      </c>
      <c r="E8" s="4" t="str">
        <f>VLOOKUP($A8,'Sabic_All Data'!$A$2:$T$31,5,FALSE)</f>
        <v>Co-polymer Chemical Operator</v>
      </c>
      <c r="F8" s="70" t="str">
        <f>VLOOKUP($A8,'Sabic_All Data'!$A$2:$T$31,6,FALSE)</f>
        <v>Connect/disconnect transfer hoses to intermodel container. Routine duties.</v>
      </c>
      <c r="G8" s="4">
        <f>VLOOKUP($A8,'Sabic_All Data'!$A$2:$T$31,7,FALSE)</f>
        <v>45413</v>
      </c>
      <c r="H8" s="4" t="str">
        <f>VLOOKUP($A8,'Sabic_All Data'!$A$2:$T$31,8,FALSE)</f>
        <v>o-DCB</v>
      </c>
      <c r="I8" s="4">
        <f>VLOOKUP($A8,'Sabic_All Data'!$A$2:$T$31,9,FALSE)</f>
        <v>0</v>
      </c>
      <c r="J8" s="4">
        <f>VLOOKUP($A8,'Sabic_All Data'!$A$2:$T$31,10,FALSE)</f>
        <v>0.14099999999999999</v>
      </c>
      <c r="K8" s="4" t="str">
        <f>VLOOKUP($A8,'Sabic_All Data'!$A$2:$T$31,11,FALSE)</f>
        <v>Y</v>
      </c>
      <c r="L8" s="4">
        <f>VLOOKUP($A8,'Sabic_All Data'!$A$2:$T$31,12,FALSE)</f>
        <v>420</v>
      </c>
      <c r="M8" s="4">
        <f>VLOOKUP($A8,'Sabic_All Data'!$A$2:$T$31,13,FALSE)</f>
        <v>8</v>
      </c>
      <c r="N8" s="252">
        <f t="shared" si="0"/>
        <v>7</v>
      </c>
      <c r="O8" s="253">
        <f t="shared" si="9"/>
        <v>0.14099999999999999</v>
      </c>
      <c r="P8" s="253">
        <f t="shared" si="10"/>
        <v>-1.9589953886039688</v>
      </c>
      <c r="Q8" s="253">
        <f>IF(AND(C8="TWA"),IF(K8="Y",J8*N8/8,J8/2*N8/8), "")</f>
        <v>0.12337499999999998</v>
      </c>
      <c r="R8" s="253" t="str">
        <f t="shared" si="2"/>
        <v/>
      </c>
      <c r="S8" s="253" t="str">
        <f t="shared" si="3"/>
        <v/>
      </c>
      <c r="T8" s="253">
        <f t="shared" si="4"/>
        <v>0.12337499999999998</v>
      </c>
      <c r="U8" s="253">
        <f t="shared" si="5"/>
        <v>-1.9589953886039688</v>
      </c>
      <c r="V8" s="253" t="str">
        <f t="shared" si="6"/>
        <v/>
      </c>
      <c r="W8" s="253" t="str">
        <f t="shared" si="7"/>
        <v/>
      </c>
      <c r="X8" s="253" t="str">
        <f t="shared" si="8"/>
        <v/>
      </c>
    </row>
    <row r="9" spans="1:34" ht="45" x14ac:dyDescent="0.25">
      <c r="A9" s="4" t="s">
        <v>1091</v>
      </c>
      <c r="B9" s="4" t="str">
        <f>VLOOKUP($A9,'Sabic_All Data'!$A$2:$T$31,2,FALSE)</f>
        <v>Sabic</v>
      </c>
      <c r="C9" s="4" t="str">
        <f>VLOOKUP($A9,'Sabic_All Data'!$A$2:$T$31,3,FALSE)</f>
        <v>TWA</v>
      </c>
      <c r="D9" s="4">
        <f>VLOOKUP($A9,'Sabic_All Data'!$A$2:$T$31,4,FALSE)</f>
        <v>2</v>
      </c>
      <c r="E9" s="4" t="str">
        <f>VLOOKUP($A9,'Sabic_All Data'!$A$2:$T$31,5,FALSE)</f>
        <v>Co-polymer Chemical Operator</v>
      </c>
      <c r="F9" s="70" t="str">
        <f>VLOOKUP($A9,'Sabic_All Data'!$A$2:$T$31,6,FALSE)</f>
        <v>Connect/disconnect transfer hoses to intermodel container. Routine duties.</v>
      </c>
      <c r="G9" s="4">
        <f>VLOOKUP($A9,'Sabic_All Data'!$A$2:$T$31,7,FALSE)</f>
        <v>45413</v>
      </c>
      <c r="H9" s="4" t="str">
        <f>VLOOKUP($A9,'Sabic_All Data'!$A$2:$T$31,8,FALSE)</f>
        <v>o-DCB</v>
      </c>
      <c r="I9" s="4" t="str">
        <f>VLOOKUP($A9,'Sabic_All Data'!$A$2:$T$31,9,FALSE)</f>
        <v>&lt;</v>
      </c>
      <c r="J9" s="261">
        <f>VLOOKUP($A9,'Sabic_All Data'!$A$2:$T$31,10,FALSE)</f>
        <v>3.0000000000000001E-3</v>
      </c>
      <c r="K9" s="4" t="str">
        <f>VLOOKUP($A9,'Sabic_All Data'!$A$2:$T$31,11,FALSE)</f>
        <v>N</v>
      </c>
      <c r="L9" s="4">
        <f>VLOOKUP($A9,'Sabic_All Data'!$A$2:$T$31,12,FALSE)</f>
        <v>431</v>
      </c>
      <c r="M9" s="4">
        <f>VLOOKUP($A9,'Sabic_All Data'!$A$2:$T$31,13,FALSE)</f>
        <v>8</v>
      </c>
      <c r="N9" s="252">
        <f t="shared" si="0"/>
        <v>7.1833333333333336</v>
      </c>
      <c r="O9" s="253" t="str">
        <f t="shared" si="9"/>
        <v/>
      </c>
      <c r="P9" s="253" t="str">
        <f t="shared" si="10"/>
        <v/>
      </c>
      <c r="Q9" s="253">
        <f>IF(AND(C9="TWA"),IF(K9="Y",J9*N9/8,J9/2*N9/8), "")</f>
        <v>1.346875E-3</v>
      </c>
      <c r="R9" s="253" t="str">
        <f t="shared" si="2"/>
        <v/>
      </c>
      <c r="S9" s="253" t="str">
        <f t="shared" si="3"/>
        <v/>
      </c>
      <c r="T9" s="253">
        <f t="shared" si="4"/>
        <v>1.346875E-3</v>
      </c>
      <c r="U9" s="253" t="str">
        <f t="shared" si="5"/>
        <v/>
      </c>
      <c r="V9" s="253" t="str">
        <f t="shared" si="6"/>
        <v/>
      </c>
      <c r="W9" s="253" t="str">
        <f t="shared" si="7"/>
        <v/>
      </c>
      <c r="X9" s="253" t="str">
        <f t="shared" si="8"/>
        <v/>
      </c>
    </row>
    <row r="10" spans="1:34" ht="60" x14ac:dyDescent="0.25">
      <c r="A10" s="4" t="s">
        <v>1092</v>
      </c>
      <c r="B10" s="4" t="str">
        <f>VLOOKUP($A10,'Sabic_All Data'!$A$2:$T$31,2,FALSE)</f>
        <v>Sabic</v>
      </c>
      <c r="C10" s="4" t="str">
        <f>VLOOKUP($A10,'Sabic_All Data'!$A$2:$T$31,3,FALSE)</f>
        <v>TWA</v>
      </c>
      <c r="D10" s="4">
        <f>VLOOKUP($A10,'Sabic_All Data'!$A$2:$T$31,4,FALSE)</f>
        <v>1</v>
      </c>
      <c r="E10" s="4" t="str">
        <f>VLOOKUP($A10,'Sabic_All Data'!$A$2:$T$31,5,FALSE)</f>
        <v>Polymer Chemical Operator</v>
      </c>
      <c r="F10" s="70" t="str">
        <f>VLOOKUP($A10,'Sabic_All Data'!$A$2:$T$31,6,FALSE)</f>
        <v xml:space="preserve">Replaced Melt Filter. Connect/disconnect transfer hoses to intermodel container. </v>
      </c>
      <c r="G10" s="4">
        <f>VLOOKUP($A10,'Sabic_All Data'!$A$2:$T$31,7,FALSE)</f>
        <v>45413</v>
      </c>
      <c r="H10" s="4" t="str">
        <f>VLOOKUP($A10,'Sabic_All Data'!$A$2:$T$31,8,FALSE)</f>
        <v>o-DCB</v>
      </c>
      <c r="I10" s="4">
        <f>VLOOKUP($A10,'Sabic_All Data'!$A$2:$T$31,9,FALSE)</f>
        <v>0</v>
      </c>
      <c r="J10" s="4">
        <f>VLOOKUP($A10,'Sabic_All Data'!$A$2:$T$31,10,FALSE)</f>
        <v>3.0000000000000001E-3</v>
      </c>
      <c r="K10" s="4" t="str">
        <f>VLOOKUP($A10,'Sabic_All Data'!$A$2:$T$31,11,FALSE)</f>
        <v>Y</v>
      </c>
      <c r="L10" s="4">
        <f>VLOOKUP($A10,'Sabic_All Data'!$A$2:$T$31,12,FALSE)</f>
        <v>397</v>
      </c>
      <c r="M10" s="4">
        <f>VLOOKUP($A10,'Sabic_All Data'!$A$2:$T$31,13,FALSE)</f>
        <v>8</v>
      </c>
      <c r="N10" s="252">
        <f t="shared" ref="N10:N18" si="11">L10/60</f>
        <v>6.6166666666666663</v>
      </c>
      <c r="O10" s="253">
        <f t="shared" ref="O10:O18" si="12">IF(AND(K10="Y", C10="TWA"), J10, "")</f>
        <v>3.0000000000000001E-3</v>
      </c>
      <c r="P10" s="253">
        <f t="shared" ref="P10:P18" si="13">IFERROR(LN(O10),"")</f>
        <v>-5.8091429903140277</v>
      </c>
      <c r="Q10" s="253">
        <f t="shared" si="1"/>
        <v>2.4812499999999999E-3</v>
      </c>
      <c r="R10" s="253">
        <f t="shared" si="2"/>
        <v>2.4812499999999999E-3</v>
      </c>
      <c r="S10" s="253">
        <f t="shared" si="3"/>
        <v>-5.8091429903140277</v>
      </c>
      <c r="T10" s="253" t="str">
        <f t="shared" si="4"/>
        <v/>
      </c>
      <c r="U10" s="253" t="str">
        <f t="shared" si="5"/>
        <v/>
      </c>
      <c r="V10" s="253" t="str">
        <f t="shared" si="6"/>
        <v/>
      </c>
      <c r="W10" s="253" t="str">
        <f t="shared" si="7"/>
        <v/>
      </c>
      <c r="X10" s="253" t="str">
        <f t="shared" ref="X10:X18" si="14">IF(AND(C10="STEL"),IF(K10="Y",J10,J10/SQRT(2)), "")</f>
        <v/>
      </c>
    </row>
    <row r="11" spans="1:34" ht="45" x14ac:dyDescent="0.25">
      <c r="A11" s="4" t="s">
        <v>1093</v>
      </c>
      <c r="B11" s="4" t="str">
        <f>VLOOKUP($A11,'Sabic_All Data'!$A$2:$T$31,2,FALSE)</f>
        <v>Sabic</v>
      </c>
      <c r="C11" s="4" t="str">
        <f>VLOOKUP($A11,'Sabic_All Data'!$A$2:$T$31,3,FALSE)</f>
        <v>TWA</v>
      </c>
      <c r="D11" s="4">
        <f>VLOOKUP($A11,'Sabic_All Data'!$A$2:$T$31,4,FALSE)</f>
        <v>1</v>
      </c>
      <c r="E11" s="4" t="str">
        <f>VLOOKUP($A11,'Sabic_All Data'!$A$2:$T$31,5,FALSE)</f>
        <v>Polymer Chemical Operator</v>
      </c>
      <c r="F11" s="70" t="str">
        <f>VLOOKUP($A11,'Sabic_All Data'!$A$2:$T$31,6,FALSE)</f>
        <v>Connect/disconnect transfer hoses to intermodel container. Routine duties.</v>
      </c>
      <c r="G11" s="4">
        <f>VLOOKUP($A11,'Sabic_All Data'!$A$2:$T$31,7,FALSE)</f>
        <v>45413</v>
      </c>
      <c r="H11" s="4" t="str">
        <f>VLOOKUP($A11,'Sabic_All Data'!$A$2:$T$31,8,FALSE)</f>
        <v>o-DCB</v>
      </c>
      <c r="I11" s="4">
        <f>VLOOKUP($A11,'Sabic_All Data'!$A$2:$T$31,9,FALSE)</f>
        <v>0</v>
      </c>
      <c r="J11" s="4">
        <f>VLOOKUP($A11,'Sabic_All Data'!$A$2:$T$31,10,FALSE)</f>
        <v>1.2E-2</v>
      </c>
      <c r="K11" s="4" t="str">
        <f>VLOOKUP($A11,'Sabic_All Data'!$A$2:$T$31,11,FALSE)</f>
        <v>Y</v>
      </c>
      <c r="L11" s="4">
        <f>VLOOKUP($A11,'Sabic_All Data'!$A$2:$T$31,12,FALSE)</f>
        <v>401</v>
      </c>
      <c r="M11" s="4">
        <f>VLOOKUP($A11,'Sabic_All Data'!$A$2:$T$31,13,FALSE)</f>
        <v>8</v>
      </c>
      <c r="N11" s="252">
        <f t="shared" si="11"/>
        <v>6.6833333333333336</v>
      </c>
      <c r="O11" s="253">
        <f t="shared" si="12"/>
        <v>1.2E-2</v>
      </c>
      <c r="P11" s="253">
        <f t="shared" si="13"/>
        <v>-4.4228486291941369</v>
      </c>
      <c r="Q11" s="253">
        <f t="shared" si="1"/>
        <v>1.0025000000000001E-2</v>
      </c>
      <c r="R11" s="253">
        <f t="shared" si="2"/>
        <v>1.0025000000000001E-2</v>
      </c>
      <c r="S11" s="253">
        <f t="shared" si="3"/>
        <v>-4.4228486291941369</v>
      </c>
      <c r="T11" s="253" t="str">
        <f t="shared" si="4"/>
        <v/>
      </c>
      <c r="U11" s="253" t="str">
        <f t="shared" si="5"/>
        <v/>
      </c>
      <c r="V11" s="253" t="str">
        <f t="shared" si="6"/>
        <v/>
      </c>
      <c r="W11" s="253"/>
      <c r="X11" s="253" t="str">
        <f t="shared" si="14"/>
        <v/>
      </c>
    </row>
    <row r="12" spans="1:34" ht="45" x14ac:dyDescent="0.25">
      <c r="A12" s="4" t="s">
        <v>1094</v>
      </c>
      <c r="B12" s="4" t="str">
        <f>VLOOKUP($A12,'Sabic_All Data'!$A$2:$T$31,2,FALSE)</f>
        <v>Sabic</v>
      </c>
      <c r="C12" s="4" t="str">
        <f>VLOOKUP($A12,'Sabic_All Data'!$A$2:$T$31,3,FALSE)</f>
        <v>TWA</v>
      </c>
      <c r="D12" s="4">
        <f>VLOOKUP($A12,'Sabic_All Data'!$A$2:$T$31,4,FALSE)</f>
        <v>1</v>
      </c>
      <c r="E12" s="4" t="str">
        <f>VLOOKUP($A12,'Sabic_All Data'!$A$2:$T$31,5,FALSE)</f>
        <v>Polymer Chemical Operator</v>
      </c>
      <c r="F12" s="70" t="str">
        <f>VLOOKUP($A12,'Sabic_All Data'!$A$2:$T$31,6,FALSE)</f>
        <v>Connect/disconnect transfer hoses to intermodel container. Routine duties.</v>
      </c>
      <c r="G12" s="4">
        <f>VLOOKUP($A12,'Sabic_All Data'!$A$2:$T$31,7,FALSE)</f>
        <v>45413</v>
      </c>
      <c r="H12" s="4" t="str">
        <f>VLOOKUP($A12,'Sabic_All Data'!$A$2:$T$31,8,FALSE)</f>
        <v>o-DCB</v>
      </c>
      <c r="I12" s="4">
        <f>VLOOKUP($A12,'Sabic_All Data'!$A$2:$T$31,9,FALSE)</f>
        <v>0</v>
      </c>
      <c r="J12" s="4">
        <f>VLOOKUP($A12,'Sabic_All Data'!$A$2:$T$31,10,FALSE)</f>
        <v>0.01</v>
      </c>
      <c r="K12" s="4" t="str">
        <f>VLOOKUP($A12,'Sabic_All Data'!$A$2:$T$31,11,FALSE)</f>
        <v>Y</v>
      </c>
      <c r="L12" s="4">
        <f>VLOOKUP($A12,'Sabic_All Data'!$A$2:$T$31,12,FALSE)</f>
        <v>412</v>
      </c>
      <c r="M12" s="4">
        <f>VLOOKUP($A12,'Sabic_All Data'!$A$2:$T$31,13,FALSE)</f>
        <v>8</v>
      </c>
      <c r="N12" s="252">
        <f t="shared" si="11"/>
        <v>6.8666666666666663</v>
      </c>
      <c r="O12" s="253">
        <f t="shared" si="12"/>
        <v>0.01</v>
      </c>
      <c r="P12" s="253">
        <f t="shared" si="13"/>
        <v>-4.6051701859880909</v>
      </c>
      <c r="Q12" s="253">
        <f t="shared" si="1"/>
        <v>8.5833333333333334E-3</v>
      </c>
      <c r="R12" s="253">
        <f t="shared" si="2"/>
        <v>8.5833333333333334E-3</v>
      </c>
      <c r="S12" s="253">
        <f t="shared" si="3"/>
        <v>-4.6051701859880909</v>
      </c>
      <c r="T12" s="253" t="str">
        <f t="shared" si="4"/>
        <v/>
      </c>
      <c r="U12" s="253" t="str">
        <f t="shared" si="5"/>
        <v/>
      </c>
      <c r="V12" s="253" t="str">
        <f t="shared" si="6"/>
        <v/>
      </c>
      <c r="W12" s="253" t="str">
        <f t="shared" si="7"/>
        <v/>
      </c>
      <c r="X12" s="253" t="str">
        <f t="shared" si="14"/>
        <v/>
      </c>
    </row>
    <row r="13" spans="1:34" ht="45" x14ac:dyDescent="0.25">
      <c r="A13" s="4" t="s">
        <v>1095</v>
      </c>
      <c r="B13" s="4" t="str">
        <f>VLOOKUP($A13,'Sabic_All Data'!$A$2:$T$31,2,FALSE)</f>
        <v>Sabic</v>
      </c>
      <c r="C13" s="4" t="str">
        <f>VLOOKUP($A13,'Sabic_All Data'!$A$2:$T$31,3,FALSE)</f>
        <v>TWA</v>
      </c>
      <c r="D13" s="4">
        <f>VLOOKUP($A13,'Sabic_All Data'!$A$2:$T$31,4,FALSE)</f>
        <v>1</v>
      </c>
      <c r="E13" s="4" t="str">
        <f>VLOOKUP($A13,'Sabic_All Data'!$A$2:$T$31,5,FALSE)</f>
        <v>Polymer Chemical Operator</v>
      </c>
      <c r="F13" s="70" t="str">
        <f>VLOOKUP($A13,'Sabic_All Data'!$A$2:$T$31,6,FALSE)</f>
        <v>Connect/disconnect transfer hoses to intermodel container. Routine duties.</v>
      </c>
      <c r="G13" s="4">
        <f>VLOOKUP($A13,'Sabic_All Data'!$A$2:$T$31,7,FALSE)</f>
        <v>45413</v>
      </c>
      <c r="H13" s="4" t="str">
        <f>VLOOKUP($A13,'Sabic_All Data'!$A$2:$T$31,8,FALSE)</f>
        <v>o-DCB</v>
      </c>
      <c r="I13" s="4">
        <f>VLOOKUP($A13,'Sabic_All Data'!$A$2:$T$31,9,FALSE)</f>
        <v>0</v>
      </c>
      <c r="J13" s="4">
        <f>VLOOKUP($A13,'Sabic_All Data'!$A$2:$T$31,10,FALSE)</f>
        <v>1.2E-2</v>
      </c>
      <c r="K13" s="4" t="str">
        <f>VLOOKUP($A13,'Sabic_All Data'!$A$2:$T$31,11,FALSE)</f>
        <v>Y</v>
      </c>
      <c r="L13" s="4">
        <f>VLOOKUP($A13,'Sabic_All Data'!$A$2:$T$31,12,FALSE)</f>
        <v>414</v>
      </c>
      <c r="M13" s="4">
        <f>VLOOKUP($A13,'Sabic_All Data'!$A$2:$T$31,13,FALSE)</f>
        <v>8</v>
      </c>
      <c r="N13" s="252">
        <f t="shared" si="11"/>
        <v>6.9</v>
      </c>
      <c r="O13" s="253">
        <f t="shared" si="12"/>
        <v>1.2E-2</v>
      </c>
      <c r="P13" s="253">
        <f t="shared" si="13"/>
        <v>-4.4228486291941369</v>
      </c>
      <c r="Q13" s="253">
        <f t="shared" si="1"/>
        <v>1.0350000000000002E-2</v>
      </c>
      <c r="R13" s="253">
        <f t="shared" si="2"/>
        <v>1.0350000000000002E-2</v>
      </c>
      <c r="S13" s="253">
        <f t="shared" si="3"/>
        <v>-4.4228486291941369</v>
      </c>
      <c r="T13" s="253" t="str">
        <f t="shared" si="4"/>
        <v/>
      </c>
      <c r="U13" s="253" t="str">
        <f t="shared" si="5"/>
        <v/>
      </c>
      <c r="V13" s="253" t="str">
        <f t="shared" si="6"/>
        <v/>
      </c>
      <c r="W13" s="253" t="str">
        <f t="shared" si="7"/>
        <v/>
      </c>
      <c r="X13" s="253" t="str">
        <f t="shared" si="14"/>
        <v/>
      </c>
    </row>
    <row r="14" spans="1:34" ht="45" x14ac:dyDescent="0.25">
      <c r="A14" s="4" t="s">
        <v>1096</v>
      </c>
      <c r="B14" s="4" t="str">
        <f>VLOOKUP($A14,'Sabic_All Data'!$A$2:$T$31,2,FALSE)</f>
        <v>Sabic</v>
      </c>
      <c r="C14" s="4" t="str">
        <f>VLOOKUP($A14,'Sabic_All Data'!$A$2:$T$31,3,FALSE)</f>
        <v>TWA</v>
      </c>
      <c r="D14" s="4">
        <f>VLOOKUP($A14,'Sabic_All Data'!$A$2:$T$31,4,FALSE)</f>
        <v>4</v>
      </c>
      <c r="E14" s="4" t="str">
        <f>VLOOKUP($A14,'Sabic_All Data'!$A$2:$T$31,5,FALSE)</f>
        <v>Polymer Resource Leader</v>
      </c>
      <c r="F14" s="70" t="str">
        <f>VLOOKUP($A14,'Sabic_All Data'!$A$2:$T$31,6,FALSE)</f>
        <v>Connect/disconnect transfer hoses to intermodel container. Routine duties.</v>
      </c>
      <c r="G14" s="4">
        <f>VLOOKUP($A14,'Sabic_All Data'!$A$2:$T$31,7,FALSE)</f>
        <v>45413</v>
      </c>
      <c r="H14" s="4" t="str">
        <f>VLOOKUP($A14,'Sabic_All Data'!$A$2:$T$31,8,FALSE)</f>
        <v>o-DCB</v>
      </c>
      <c r="I14" s="4">
        <f>VLOOKUP($A14,'Sabic_All Data'!$A$2:$T$31,9,FALSE)</f>
        <v>0</v>
      </c>
      <c r="J14" s="4">
        <f>VLOOKUP($A14,'Sabic_All Data'!$A$2:$T$31,10,FALSE)</f>
        <v>1.0999999999999999E-2</v>
      </c>
      <c r="K14" s="4" t="str">
        <f>VLOOKUP($A14,'Sabic_All Data'!$A$2:$T$31,11,FALSE)</f>
        <v>Y</v>
      </c>
      <c r="L14" s="4">
        <f>VLOOKUP($A14,'Sabic_All Data'!$A$2:$T$31,12,FALSE)</f>
        <v>421</v>
      </c>
      <c r="M14" s="4">
        <f>VLOOKUP($A14,'Sabic_All Data'!$A$2:$T$31,13,FALSE)</f>
        <v>8</v>
      </c>
      <c r="N14" s="252">
        <f t="shared" si="11"/>
        <v>7.0166666666666666</v>
      </c>
      <c r="O14" s="253">
        <f t="shared" si="12"/>
        <v>1.0999999999999999E-2</v>
      </c>
      <c r="P14" s="253">
        <f t="shared" si="13"/>
        <v>-4.5098600061837661</v>
      </c>
      <c r="Q14" s="253">
        <f t="shared" si="1"/>
        <v>9.6479166666666658E-3</v>
      </c>
      <c r="R14" s="253" t="str">
        <f t="shared" si="2"/>
        <v/>
      </c>
      <c r="S14" s="253" t="str">
        <f t="shared" si="3"/>
        <v/>
      </c>
      <c r="T14" s="253" t="str">
        <f t="shared" si="4"/>
        <v/>
      </c>
      <c r="U14" s="253" t="str">
        <f t="shared" si="5"/>
        <v/>
      </c>
      <c r="V14" s="253">
        <f t="shared" si="6"/>
        <v>9.6479166666666658E-3</v>
      </c>
      <c r="W14" s="253">
        <f t="shared" si="7"/>
        <v>-4.5098600061837661</v>
      </c>
      <c r="X14" s="253" t="str">
        <f t="shared" si="14"/>
        <v/>
      </c>
    </row>
    <row r="15" spans="1:34" ht="45" x14ac:dyDescent="0.25">
      <c r="A15" s="4" t="s">
        <v>1097</v>
      </c>
      <c r="B15" s="4" t="str">
        <f>VLOOKUP($A15,'Sabic_All Data'!$A$2:$T$31,2,FALSE)</f>
        <v>Sabic</v>
      </c>
      <c r="C15" s="4" t="str">
        <f>VLOOKUP($A15,'Sabic_All Data'!$A$2:$T$31,3,FALSE)</f>
        <v>TWA</v>
      </c>
      <c r="D15" s="4">
        <f>VLOOKUP($A15,'Sabic_All Data'!$A$2:$T$31,4,FALSE)</f>
        <v>2</v>
      </c>
      <c r="E15" s="4" t="str">
        <f>VLOOKUP($A15,'Sabic_All Data'!$A$2:$T$31,5,FALSE)</f>
        <v>Co-polymer Chemical Operator</v>
      </c>
      <c r="F15" s="70" t="str">
        <f>VLOOKUP($A15,'Sabic_All Data'!$A$2:$T$31,6,FALSE)</f>
        <v>Connect/disconnect transfer hoses to intermodel container. Routine duties.</v>
      </c>
      <c r="G15" s="4">
        <f>VLOOKUP($A15,'Sabic_All Data'!$A$2:$T$31,7,FALSE)</f>
        <v>45414</v>
      </c>
      <c r="H15" s="4" t="str">
        <f>VLOOKUP($A15,'Sabic_All Data'!$A$2:$T$31,8,FALSE)</f>
        <v>o-DCB</v>
      </c>
      <c r="I15" s="4">
        <f>VLOOKUP($A15,'Sabic_All Data'!$A$2:$T$31,9,FALSE)</f>
        <v>0</v>
      </c>
      <c r="J15" s="4">
        <f>VLOOKUP($A15,'Sabic_All Data'!$A$2:$T$31,10,FALSE)</f>
        <v>8.9999999999999993E-3</v>
      </c>
      <c r="K15" s="4" t="str">
        <f>VLOOKUP($A15,'Sabic_All Data'!$A$2:$T$31,11,FALSE)</f>
        <v>Y</v>
      </c>
      <c r="L15" s="4">
        <f>VLOOKUP($A15,'Sabic_All Data'!$A$2:$T$31,12,FALSE)</f>
        <v>443</v>
      </c>
      <c r="M15" s="4">
        <f>VLOOKUP($A15,'Sabic_All Data'!$A$2:$T$31,13,FALSE)</f>
        <v>8</v>
      </c>
      <c r="N15" s="252">
        <f t="shared" si="11"/>
        <v>7.3833333333333337</v>
      </c>
      <c r="O15" s="253">
        <f t="shared" si="12"/>
        <v>8.9999999999999993E-3</v>
      </c>
      <c r="P15" s="253">
        <f t="shared" si="13"/>
        <v>-4.7105307016459177</v>
      </c>
      <c r="Q15" s="253">
        <f t="shared" si="1"/>
        <v>8.3062499999999994E-3</v>
      </c>
      <c r="R15" s="253" t="str">
        <f t="shared" si="2"/>
        <v/>
      </c>
      <c r="S15" s="253" t="str">
        <f t="shared" si="3"/>
        <v/>
      </c>
      <c r="T15" s="253">
        <f t="shared" si="4"/>
        <v>8.3062499999999994E-3</v>
      </c>
      <c r="U15" s="253">
        <f t="shared" si="5"/>
        <v>-4.7105307016459177</v>
      </c>
      <c r="V15" s="253" t="str">
        <f t="shared" si="6"/>
        <v/>
      </c>
      <c r="W15" s="253" t="str">
        <f t="shared" si="7"/>
        <v/>
      </c>
      <c r="X15" s="253" t="str">
        <f t="shared" si="14"/>
        <v/>
      </c>
    </row>
    <row r="16" spans="1:34" ht="45" x14ac:dyDescent="0.25">
      <c r="A16" s="4" t="s">
        <v>1098</v>
      </c>
      <c r="B16" s="4" t="str">
        <f>VLOOKUP($A16,'Sabic_All Data'!$A$2:$T$31,2,FALSE)</f>
        <v>Sabic</v>
      </c>
      <c r="C16" s="4" t="str">
        <f>VLOOKUP($A16,'Sabic_All Data'!$A$2:$T$31,3,FALSE)</f>
        <v>TWA</v>
      </c>
      <c r="D16" s="4">
        <f>VLOOKUP($A16,'Sabic_All Data'!$A$2:$T$31,4,FALSE)</f>
        <v>2</v>
      </c>
      <c r="E16" s="4" t="str">
        <f>VLOOKUP($A16,'Sabic_All Data'!$A$2:$T$31,5,FALSE)</f>
        <v>Co-polymer Chemical Operator</v>
      </c>
      <c r="F16" s="70" t="str">
        <f>VLOOKUP($A16,'Sabic_All Data'!$A$2:$T$31,6,FALSE)</f>
        <v>Connect/disconnect transfer hoses to intermodel container. Routine duties.</v>
      </c>
      <c r="G16" s="4">
        <f>VLOOKUP($A16,'Sabic_All Data'!$A$2:$T$31,7,FALSE)</f>
        <v>45414</v>
      </c>
      <c r="H16" s="4" t="str">
        <f>VLOOKUP($A16,'Sabic_All Data'!$A$2:$T$31,8,FALSE)</f>
        <v>o-DCB</v>
      </c>
      <c r="I16" s="4">
        <f>VLOOKUP($A16,'Sabic_All Data'!$A$2:$T$31,9,FALSE)</f>
        <v>0</v>
      </c>
      <c r="J16" s="4">
        <f>VLOOKUP($A16,'Sabic_All Data'!$A$2:$T$31,10,FALSE)</f>
        <v>1.0999999999999999E-2</v>
      </c>
      <c r="K16" s="4" t="str">
        <f>VLOOKUP($A16,'Sabic_All Data'!$A$2:$T$31,11,FALSE)</f>
        <v>Y</v>
      </c>
      <c r="L16" s="4">
        <f>VLOOKUP($A16,'Sabic_All Data'!$A$2:$T$31,12,FALSE)</f>
        <v>450</v>
      </c>
      <c r="M16" s="4">
        <f>VLOOKUP($A16,'Sabic_All Data'!$A$2:$T$31,13,FALSE)</f>
        <v>8</v>
      </c>
      <c r="N16" s="252">
        <f t="shared" si="11"/>
        <v>7.5</v>
      </c>
      <c r="O16" s="253">
        <f t="shared" si="12"/>
        <v>1.0999999999999999E-2</v>
      </c>
      <c r="P16" s="253">
        <f t="shared" si="13"/>
        <v>-4.5098600061837661</v>
      </c>
      <c r="Q16" s="253">
        <f t="shared" si="1"/>
        <v>1.0312499999999999E-2</v>
      </c>
      <c r="R16" s="253" t="str">
        <f t="shared" si="2"/>
        <v/>
      </c>
      <c r="S16" s="253" t="str">
        <f t="shared" si="3"/>
        <v/>
      </c>
      <c r="T16" s="253">
        <f t="shared" si="4"/>
        <v>1.0312499999999999E-2</v>
      </c>
      <c r="U16" s="253">
        <f t="shared" si="5"/>
        <v>-4.5098600061837661</v>
      </c>
      <c r="V16" s="253" t="str">
        <f t="shared" si="6"/>
        <v/>
      </c>
      <c r="W16" s="253" t="str">
        <f t="shared" si="7"/>
        <v/>
      </c>
      <c r="X16" s="253" t="str">
        <f t="shared" si="14"/>
        <v/>
      </c>
    </row>
    <row r="17" spans="1:24" ht="45" x14ac:dyDescent="0.25">
      <c r="A17" s="4" t="s">
        <v>1099</v>
      </c>
      <c r="B17" s="4" t="str">
        <f>VLOOKUP($A17,'Sabic_All Data'!$A$2:$T$31,2,FALSE)</f>
        <v>Sabic</v>
      </c>
      <c r="C17" s="4" t="str">
        <f>VLOOKUP($A17,'Sabic_All Data'!$A$2:$T$31,3,FALSE)</f>
        <v>TWA</v>
      </c>
      <c r="D17" s="4">
        <f>VLOOKUP($A17,'Sabic_All Data'!$A$2:$T$31,4,FALSE)</f>
        <v>1</v>
      </c>
      <c r="E17" s="4" t="str">
        <f>VLOOKUP($A17,'Sabic_All Data'!$A$2:$T$31,5,FALSE)</f>
        <v>Polymer Chemical Operator</v>
      </c>
      <c r="F17" s="70" t="str">
        <f>VLOOKUP($A17,'Sabic_All Data'!$A$2:$T$31,6,FALSE)</f>
        <v>Connect/disconnect transfer hoses to intermodel container. Routine duties.</v>
      </c>
      <c r="G17" s="4">
        <f>VLOOKUP($A17,'Sabic_All Data'!$A$2:$T$31,7,FALSE)</f>
        <v>45414</v>
      </c>
      <c r="H17" s="4" t="str">
        <f>VLOOKUP($A17,'Sabic_All Data'!$A$2:$T$31,8,FALSE)</f>
        <v>o-DCB</v>
      </c>
      <c r="I17" s="4">
        <f>VLOOKUP($A17,'Sabic_All Data'!$A$2:$T$31,9,FALSE)</f>
        <v>0</v>
      </c>
      <c r="J17" s="4">
        <f>VLOOKUP($A17,'Sabic_All Data'!$A$2:$T$31,10,FALSE)</f>
        <v>4.0000000000000001E-3</v>
      </c>
      <c r="K17" s="4" t="str">
        <f>VLOOKUP($A17,'Sabic_All Data'!$A$2:$T$31,11,FALSE)</f>
        <v>Y</v>
      </c>
      <c r="L17" s="4">
        <f>VLOOKUP($A17,'Sabic_All Data'!$A$2:$T$31,12,FALSE)</f>
        <v>442</v>
      </c>
      <c r="M17" s="4">
        <f>VLOOKUP($A17,'Sabic_All Data'!$A$2:$T$31,13,FALSE)</f>
        <v>8</v>
      </c>
      <c r="N17" s="252">
        <f t="shared" si="11"/>
        <v>7.3666666666666663</v>
      </c>
      <c r="O17" s="253">
        <f t="shared" si="12"/>
        <v>4.0000000000000001E-3</v>
      </c>
      <c r="P17" s="253">
        <f t="shared" si="13"/>
        <v>-5.521460917862246</v>
      </c>
      <c r="Q17" s="253">
        <f t="shared" si="1"/>
        <v>3.6833333333333332E-3</v>
      </c>
      <c r="R17" s="253">
        <f t="shared" si="2"/>
        <v>3.6833333333333332E-3</v>
      </c>
      <c r="S17" s="253">
        <f t="shared" si="3"/>
        <v>-5.521460917862246</v>
      </c>
      <c r="T17" s="253" t="str">
        <f t="shared" si="4"/>
        <v/>
      </c>
      <c r="U17" s="253" t="str">
        <f t="shared" si="5"/>
        <v/>
      </c>
      <c r="V17" s="253" t="str">
        <f t="shared" si="6"/>
        <v/>
      </c>
      <c r="W17" s="253" t="str">
        <f t="shared" si="7"/>
        <v/>
      </c>
      <c r="X17" s="253" t="str">
        <f t="shared" si="14"/>
        <v/>
      </c>
    </row>
    <row r="18" spans="1:24" ht="45" x14ac:dyDescent="0.25">
      <c r="A18" s="4" t="s">
        <v>1100</v>
      </c>
      <c r="B18" s="4" t="str">
        <f>VLOOKUP($A18,'Sabic_All Data'!$A$2:$T$31,2,FALSE)</f>
        <v>Sabic</v>
      </c>
      <c r="C18" s="4" t="str">
        <f>VLOOKUP($A18,'Sabic_All Data'!$A$2:$T$31,3,FALSE)</f>
        <v>TWA</v>
      </c>
      <c r="D18" s="4">
        <f>VLOOKUP($A18,'Sabic_All Data'!$A$2:$T$31,4,FALSE)</f>
        <v>1</v>
      </c>
      <c r="E18" s="4" t="str">
        <f>VLOOKUP($A18,'Sabic_All Data'!$A$2:$T$31,5,FALSE)</f>
        <v>Polymer Chemical Operator</v>
      </c>
      <c r="F18" s="70" t="str">
        <f>VLOOKUP($A18,'Sabic_All Data'!$A$2:$T$31,6,FALSE)</f>
        <v>Connect/disconnect transfer hoses to intermodel container. Routine duties.</v>
      </c>
      <c r="G18" s="4">
        <f>VLOOKUP($A18,'Sabic_All Data'!$A$2:$T$31,7,FALSE)</f>
        <v>45414</v>
      </c>
      <c r="H18" s="4" t="str">
        <f>VLOOKUP($A18,'Sabic_All Data'!$A$2:$T$31,8,FALSE)</f>
        <v>o-DCB</v>
      </c>
      <c r="I18" s="4">
        <f>VLOOKUP($A18,'Sabic_All Data'!$A$2:$T$31,9,FALSE)</f>
        <v>0</v>
      </c>
      <c r="J18" s="4">
        <f>VLOOKUP($A18,'Sabic_All Data'!$A$2:$T$31,10,FALSE)</f>
        <v>0.02</v>
      </c>
      <c r="K18" s="4" t="str">
        <f>VLOOKUP($A18,'Sabic_All Data'!$A$2:$T$31,11,FALSE)</f>
        <v>Y</v>
      </c>
      <c r="L18" s="4">
        <f>VLOOKUP($A18,'Sabic_All Data'!$A$2:$T$31,12,FALSE)</f>
        <v>444</v>
      </c>
      <c r="M18" s="4">
        <f>VLOOKUP($A18,'Sabic_All Data'!$A$2:$T$31,13,FALSE)</f>
        <v>8</v>
      </c>
      <c r="N18" s="252">
        <f t="shared" si="11"/>
        <v>7.4</v>
      </c>
      <c r="O18" s="253">
        <f t="shared" si="12"/>
        <v>0.02</v>
      </c>
      <c r="P18" s="253">
        <f t="shared" si="13"/>
        <v>-3.912023005428146</v>
      </c>
      <c r="Q18" s="253">
        <f t="shared" si="1"/>
        <v>1.8500000000000003E-2</v>
      </c>
      <c r="R18" s="253">
        <f t="shared" si="2"/>
        <v>1.8500000000000003E-2</v>
      </c>
      <c r="S18" s="253">
        <f t="shared" si="3"/>
        <v>-3.912023005428146</v>
      </c>
      <c r="T18" s="253" t="str">
        <f t="shared" si="4"/>
        <v/>
      </c>
      <c r="U18" s="253" t="str">
        <f t="shared" si="5"/>
        <v/>
      </c>
      <c r="V18" s="253" t="str">
        <f t="shared" si="6"/>
        <v/>
      </c>
      <c r="W18" s="253" t="str">
        <f t="shared" si="7"/>
        <v/>
      </c>
      <c r="X18" s="253" t="str">
        <f t="shared" si="14"/>
        <v/>
      </c>
    </row>
    <row r="19" spans="1:24" x14ac:dyDescent="0.25">
      <c r="F19" s="70"/>
    </row>
    <row r="20" spans="1:24" x14ac:dyDescent="0.25">
      <c r="F20" s="70"/>
    </row>
    <row r="21" spans="1:24" x14ac:dyDescent="0.25">
      <c r="F21" s="70"/>
    </row>
  </sheetData>
  <sheetProtection sheet="1" objects="1" scenarios="1" formatCells="0" formatColumns="0" formatRows="0" sort="0" autoFilter="0"/>
  <autoFilter ref="A1:X18" xr:uid="{52B5E4D0-0990-45C7-A3B4-2E303CE6411E}"/>
  <phoneticPr fontId="1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CE8F-5C4E-4F66-BEEC-05986C4B5625}">
  <dimension ref="A1:Z26"/>
  <sheetViews>
    <sheetView workbookViewId="0">
      <selection activeCell="H21" sqref="H21"/>
    </sheetView>
  </sheetViews>
  <sheetFormatPr defaultColWidth="9.28515625" defaultRowHeight="12.75" x14ac:dyDescent="0.2"/>
  <cols>
    <col min="1" max="1" width="28.28515625" style="270" customWidth="1"/>
    <col min="2" max="2" width="9.28515625" style="270"/>
    <col min="3" max="9" width="9.28515625" style="268"/>
    <col min="10" max="10" width="12" style="268" customWidth="1"/>
    <col min="11" max="12" width="9.28515625" style="345"/>
    <col min="13" max="22" width="9.28515625" style="267"/>
    <col min="23" max="24" width="9.28515625" style="268"/>
    <col min="25" max="26" width="9.28515625" style="269"/>
    <col min="27" max="16384" width="9.28515625" style="270"/>
  </cols>
  <sheetData>
    <row r="1" spans="1:13" s="4" customFormat="1" ht="15.75" thickBot="1" x14ac:dyDescent="0.3">
      <c r="A1" s="262" t="s">
        <v>1101</v>
      </c>
      <c r="L1" s="70"/>
    </row>
    <row r="2" spans="1:13" ht="15" x14ac:dyDescent="0.25">
      <c r="A2" s="263" t="s">
        <v>176</v>
      </c>
      <c r="B2" s="264" t="s">
        <v>1102</v>
      </c>
      <c r="C2" s="264"/>
      <c r="D2" s="264"/>
      <c r="E2" s="264"/>
      <c r="F2" s="264"/>
      <c r="G2" s="264"/>
      <c r="H2" s="264"/>
      <c r="I2" s="265"/>
      <c r="J2" s="266" t="s">
        <v>1103</v>
      </c>
      <c r="K2" s="181"/>
      <c r="L2" s="181"/>
      <c r="M2" s="182"/>
    </row>
    <row r="3" spans="1:13" ht="15" x14ac:dyDescent="0.25">
      <c r="A3" s="271"/>
      <c r="B3" s="272" t="s">
        <v>865</v>
      </c>
      <c r="C3" s="272"/>
      <c r="D3" s="272"/>
      <c r="E3" s="273"/>
      <c r="F3" s="274" t="s">
        <v>1104</v>
      </c>
      <c r="G3" s="272"/>
      <c r="H3" s="272"/>
      <c r="I3" s="272"/>
      <c r="J3" s="275" t="s">
        <v>863</v>
      </c>
      <c r="K3" s="187" t="s">
        <v>864</v>
      </c>
      <c r="L3" s="187" t="s">
        <v>1072</v>
      </c>
      <c r="M3" s="276" t="s">
        <v>1105</v>
      </c>
    </row>
    <row r="4" spans="1:13" ht="30.75" thickBot="1" x14ac:dyDescent="0.3">
      <c r="A4" s="277"/>
      <c r="B4" s="278" t="s">
        <v>863</v>
      </c>
      <c r="C4" s="279" t="s">
        <v>864</v>
      </c>
      <c r="D4" s="280" t="s">
        <v>1106</v>
      </c>
      <c r="E4" s="280" t="s">
        <v>1107</v>
      </c>
      <c r="F4" s="280" t="s">
        <v>863</v>
      </c>
      <c r="G4" s="280" t="s">
        <v>864</v>
      </c>
      <c r="H4" s="196" t="s">
        <v>1106</v>
      </c>
      <c r="I4" s="281" t="s">
        <v>1107</v>
      </c>
      <c r="J4" s="282"/>
      <c r="K4" s="191"/>
      <c r="L4" s="191"/>
      <c r="M4" s="192"/>
    </row>
    <row r="5" spans="1:13" ht="15" x14ac:dyDescent="0.25">
      <c r="A5" s="283" t="s">
        <v>197</v>
      </c>
      <c r="B5" s="284">
        <v>0</v>
      </c>
      <c r="C5" s="285">
        <v>0</v>
      </c>
      <c r="D5" s="286" t="s">
        <v>205</v>
      </c>
      <c r="E5" s="287" t="s">
        <v>205</v>
      </c>
      <c r="F5" s="288">
        <f>'ACC_Material Handlers'!$AA$3</f>
        <v>5</v>
      </c>
      <c r="G5" s="289">
        <f>'ACC_Material Handlers'!$AA$2</f>
        <v>0</v>
      </c>
      <c r="H5" s="290">
        <f>_xlfn.PERCENTILE.INC('ACC_Material Handlers'!$U$2:$U$28,0.5)</f>
        <v>1.4749999999999999E-2</v>
      </c>
      <c r="I5" s="291">
        <f>_xlfn.PERCENTILE.INC('ACC_Material Handlers'!$U$2:$U$28,0.95)</f>
        <v>0.3060888888888888</v>
      </c>
      <c r="J5" s="292">
        <f>'ACC_Material Handlers'!$AD$3</f>
        <v>22</v>
      </c>
      <c r="K5" s="293">
        <f>'ACC_Material Handlers'!$AD$2</f>
        <v>14</v>
      </c>
      <c r="L5" s="294">
        <f>_xlfn.PERCENTILE.INC('ACC_Material Handlers'!$X$2:$X$28,0.5)</f>
        <v>0.25809397513308985</v>
      </c>
      <c r="M5" s="295">
        <f>_xlfn.PERCENTILE.INC('ACC_Material Handlers'!$X$2:$X$28,0.95)</f>
        <v>0.84899999999999975</v>
      </c>
    </row>
    <row r="6" spans="1:13" ht="15" x14ac:dyDescent="0.25">
      <c r="A6" s="296" t="s">
        <v>199</v>
      </c>
      <c r="B6" s="297">
        <v>0</v>
      </c>
      <c r="C6" s="298">
        <v>0</v>
      </c>
      <c r="D6" s="299" t="s">
        <v>205</v>
      </c>
      <c r="E6" s="300" t="s">
        <v>205</v>
      </c>
      <c r="F6" s="301">
        <f>ACC_Operators!$AC$3</f>
        <v>26</v>
      </c>
      <c r="G6" s="302">
        <f>ACC_Operators!$AC$2</f>
        <v>24</v>
      </c>
      <c r="H6" s="217">
        <f>_xlfn.PERCENTILE.INC(ACC_Operators!$W$2:$W$36,0.5)</f>
        <v>2.053888888888889E-3</v>
      </c>
      <c r="I6" s="218">
        <f>_xlfn.PERCENTILE.INC(ACC_Operators!$W$2:$W$36,0.95)</f>
        <v>1.2395833333333332E-2</v>
      </c>
      <c r="J6" s="213">
        <f>ACC_Operators!$AF$3</f>
        <v>9</v>
      </c>
      <c r="K6" s="210">
        <f>ACC_Operators!$AF$2</f>
        <v>8</v>
      </c>
      <c r="L6" s="303">
        <f>_xlfn.PERCENTILE.INC(ACC_Operators!$Z$2:$Z$36,0.5)</f>
        <v>0.12020815280171308</v>
      </c>
      <c r="M6" s="304">
        <f>_xlfn.PERCENTILE.INC(ACC_Operators!$Z$2:$Z$36,0.95)</f>
        <v>0.25139696961966995</v>
      </c>
    </row>
    <row r="7" spans="1:13" ht="15" x14ac:dyDescent="0.25">
      <c r="A7" s="296" t="s">
        <v>1108</v>
      </c>
      <c r="B7" s="305">
        <f>'ACC_Lab Techs'!$X$3</f>
        <v>6</v>
      </c>
      <c r="C7" s="210">
        <f>'ACC_Lab Techs'!$X$2</f>
        <v>6</v>
      </c>
      <c r="D7" s="306">
        <f>MAX('ACC_Lab Techs'!$R$2:$R$10)</f>
        <v>2.8500000000000001E-2</v>
      </c>
      <c r="E7" s="307">
        <f>MAX('ACC_Lab Techs'!$S$2:$S$10)</f>
        <v>5.7000000000000002E-2</v>
      </c>
      <c r="F7" s="301">
        <f>'ACC_Lab Techs'!$AA$3</f>
        <v>3</v>
      </c>
      <c r="G7" s="302">
        <f>'ACC_Lab Techs'!$AA$2</f>
        <v>3</v>
      </c>
      <c r="H7" s="217">
        <f>MAX('ACC_Lab Techs'!$T$2:$T$10)</f>
        <v>2.5000000000000001E-3</v>
      </c>
      <c r="I7" s="218">
        <f>MAX('ACC_Lab Techs'!$U$2:$U$10)</f>
        <v>5.0000000000000001E-3</v>
      </c>
      <c r="J7" s="308" t="s">
        <v>205</v>
      </c>
      <c r="K7" s="303" t="s">
        <v>205</v>
      </c>
      <c r="L7" s="308" t="s">
        <v>205</v>
      </c>
      <c r="M7" s="309" t="s">
        <v>205</v>
      </c>
    </row>
    <row r="8" spans="1:13" ht="15.75" thickBot="1" x14ac:dyDescent="0.3">
      <c r="A8" s="310" t="s">
        <v>1109</v>
      </c>
      <c r="B8" s="311">
        <v>0</v>
      </c>
      <c r="C8" s="312">
        <v>0</v>
      </c>
      <c r="D8" s="313" t="s">
        <v>205</v>
      </c>
      <c r="E8" s="314" t="s">
        <v>205</v>
      </c>
      <c r="F8" s="315">
        <f>ACC_ONU!$V$3</f>
        <v>22</v>
      </c>
      <c r="G8" s="316">
        <f>ACC_ONU!$V$2</f>
        <v>22</v>
      </c>
      <c r="H8" s="317">
        <f>MAX(ACC_ONU!$R$2:$R$23)</f>
        <v>1.4999999999999999E-2</v>
      </c>
      <c r="I8" s="318">
        <f>MAX(ACC_ONU!$S$2:$S$23)</f>
        <v>0.03</v>
      </c>
      <c r="J8" s="319" t="s">
        <v>205</v>
      </c>
      <c r="K8" s="320" t="s">
        <v>205</v>
      </c>
      <c r="L8" s="319" t="s">
        <v>205</v>
      </c>
      <c r="M8" s="321" t="s">
        <v>205</v>
      </c>
    </row>
    <row r="9" spans="1:13" x14ac:dyDescent="0.2">
      <c r="A9" s="322" t="s">
        <v>1110</v>
      </c>
      <c r="B9" s="267"/>
      <c r="C9" s="267"/>
      <c r="D9" s="323"/>
      <c r="E9" s="323"/>
      <c r="F9" s="267"/>
      <c r="G9" s="267"/>
      <c r="H9" s="267"/>
      <c r="I9" s="267"/>
      <c r="J9" s="323"/>
      <c r="K9" s="323"/>
      <c r="L9" s="323"/>
      <c r="M9" s="323"/>
    </row>
    <row r="10" spans="1:13" s="4" customFormat="1" ht="15.75" thickBot="1" x14ac:dyDescent="0.3">
      <c r="A10" s="262" t="s">
        <v>1111</v>
      </c>
      <c r="D10" s="324"/>
      <c r="E10" s="324"/>
      <c r="J10" s="324"/>
      <c r="K10" s="324"/>
      <c r="L10" s="325"/>
      <c r="M10" s="324"/>
    </row>
    <row r="11" spans="1:13" ht="15" x14ac:dyDescent="0.25">
      <c r="A11" s="263" t="s">
        <v>176</v>
      </c>
      <c r="B11" s="264" t="s">
        <v>1102</v>
      </c>
      <c r="C11" s="264"/>
      <c r="D11" s="326"/>
      <c r="E11" s="326"/>
      <c r="F11" s="264"/>
      <c r="G11" s="264"/>
      <c r="H11" s="264"/>
      <c r="I11" s="265"/>
      <c r="J11" s="266" t="s">
        <v>1103</v>
      </c>
      <c r="K11" s="327"/>
      <c r="L11" s="327"/>
      <c r="M11" s="328"/>
    </row>
    <row r="12" spans="1:13" ht="15" x14ac:dyDescent="0.25">
      <c r="A12" s="271"/>
      <c r="B12" s="272" t="s">
        <v>865</v>
      </c>
      <c r="C12" s="272"/>
      <c r="D12" s="329"/>
      <c r="E12" s="330"/>
      <c r="F12" s="274" t="s">
        <v>1104</v>
      </c>
      <c r="G12" s="272"/>
      <c r="H12" s="272"/>
      <c r="I12" s="272"/>
      <c r="J12" s="275" t="s">
        <v>863</v>
      </c>
      <c r="K12" s="187" t="s">
        <v>864</v>
      </c>
      <c r="L12" s="187" t="s">
        <v>1072</v>
      </c>
      <c r="M12" s="276" t="s">
        <v>1105</v>
      </c>
    </row>
    <row r="13" spans="1:13" ht="30.75" thickBot="1" x14ac:dyDescent="0.3">
      <c r="A13" s="277"/>
      <c r="B13" s="278" t="s">
        <v>863</v>
      </c>
      <c r="C13" s="279" t="s">
        <v>864</v>
      </c>
      <c r="D13" s="280" t="s">
        <v>1106</v>
      </c>
      <c r="E13" s="280" t="s">
        <v>1107</v>
      </c>
      <c r="F13" s="280" t="s">
        <v>863</v>
      </c>
      <c r="G13" s="280" t="s">
        <v>864</v>
      </c>
      <c r="H13" s="196" t="s">
        <v>1106</v>
      </c>
      <c r="I13" s="281" t="s">
        <v>1107</v>
      </c>
      <c r="J13" s="331"/>
      <c r="K13" s="332"/>
      <c r="L13" s="332"/>
      <c r="M13" s="333"/>
    </row>
    <row r="14" spans="1:13" ht="15" x14ac:dyDescent="0.25">
      <c r="A14" s="283" t="s">
        <v>197</v>
      </c>
      <c r="B14" s="284">
        <v>0</v>
      </c>
      <c r="C14" s="285">
        <v>0</v>
      </c>
      <c r="D14" s="285" t="str">
        <f t="shared" ref="D14:E17" si="0">IFERROR(D5*(VP_oDCB*F_o_reactant)/(VP_pDCB*F_p_reactant),"-")</f>
        <v>-</v>
      </c>
      <c r="E14" s="334" t="str">
        <f t="shared" si="0"/>
        <v>-</v>
      </c>
      <c r="F14" s="288">
        <f>'ACC_Material Handlers'!$AA$3</f>
        <v>5</v>
      </c>
      <c r="G14" s="289">
        <f>'ACC_Material Handlers'!$AA$2</f>
        <v>0</v>
      </c>
      <c r="H14" s="290">
        <f t="shared" ref="H14:I17" si="1">IFERROR(H5*(VP_oDCB*F_o_reactant)/(VP_pDCB*F_p_reactant),"-")</f>
        <v>1.5430769230769231E-2</v>
      </c>
      <c r="I14" s="291">
        <f t="shared" si="1"/>
        <v>0.32021606837606831</v>
      </c>
      <c r="J14" s="292">
        <f>'ACC_Material Handlers'!$AD$3</f>
        <v>22</v>
      </c>
      <c r="K14" s="293">
        <f>'ACC_Material Handlers'!$AD$2</f>
        <v>14</v>
      </c>
      <c r="L14" s="335">
        <f>IFERROR(L5*(VP_oDCB*F_o_reactant)/(VP_pDCB*F_p_reactant),"-")</f>
        <v>0.27000600475461706</v>
      </c>
      <c r="M14" s="336">
        <f>IFERROR(M5*(VP_oDCB*F_o_reactant)/(VP_pDCB*F_p_reactant),"-")</f>
        <v>0.88818461538461513</v>
      </c>
    </row>
    <row r="15" spans="1:13" ht="15" x14ac:dyDescent="0.25">
      <c r="A15" s="296" t="s">
        <v>199</v>
      </c>
      <c r="B15" s="297">
        <v>0</v>
      </c>
      <c r="C15" s="298">
        <v>0</v>
      </c>
      <c r="D15" s="298" t="str">
        <f t="shared" si="0"/>
        <v>-</v>
      </c>
      <c r="E15" s="337" t="str">
        <f t="shared" si="0"/>
        <v>-</v>
      </c>
      <c r="F15" s="338">
        <f>ACC_Operators!$AC$3</f>
        <v>26</v>
      </c>
      <c r="G15" s="339">
        <f>ACC_Operators!$AC$2</f>
        <v>24</v>
      </c>
      <c r="H15" s="217">
        <f t="shared" si="1"/>
        <v>2.148683760683761E-3</v>
      </c>
      <c r="I15" s="218">
        <f t="shared" si="1"/>
        <v>1.2967948717948718E-2</v>
      </c>
      <c r="J15" s="213">
        <f>ACC_Operators!$AF$3</f>
        <v>9</v>
      </c>
      <c r="K15" s="210">
        <f>ACC_Operators!$AF$2</f>
        <v>8</v>
      </c>
      <c r="L15" s="303">
        <f>IFERROR(L6*(VP_oDCB*F_o_reactant)/(VP_pDCB*F_p_reactant),"-")</f>
        <v>0.12575622139256137</v>
      </c>
      <c r="M15" s="304">
        <f>IFERROR(M6*(VP_oDCB*F_o_reactant)/(VP_pDCB*F_p_reactant),"-")</f>
        <v>0.26299990667903939</v>
      </c>
    </row>
    <row r="16" spans="1:13" ht="15" x14ac:dyDescent="0.25">
      <c r="A16" s="296" t="s">
        <v>1108</v>
      </c>
      <c r="B16" s="305">
        <f>'ACC_Lab Techs'!$X$3</f>
        <v>6</v>
      </c>
      <c r="C16" s="210">
        <f>'ACC_Lab Techs'!$X$2</f>
        <v>6</v>
      </c>
      <c r="D16" s="340">
        <f t="shared" si="0"/>
        <v>2.9815384615384615E-2</v>
      </c>
      <c r="E16" s="341">
        <f t="shared" si="0"/>
        <v>5.963076923076923E-2</v>
      </c>
      <c r="F16" s="338">
        <f>'ACC_Lab Techs'!$AA$3</f>
        <v>3</v>
      </c>
      <c r="G16" s="339">
        <f>'ACC_Lab Techs'!$AA$2</f>
        <v>3</v>
      </c>
      <c r="H16" s="217">
        <f t="shared" si="1"/>
        <v>2.6153846153846153E-3</v>
      </c>
      <c r="I16" s="218">
        <f t="shared" si="1"/>
        <v>5.2307692307692307E-3</v>
      </c>
      <c r="J16" s="308" t="s">
        <v>205</v>
      </c>
      <c r="K16" s="303" t="s">
        <v>205</v>
      </c>
      <c r="L16" s="308" t="str">
        <f t="shared" ref="L16:M16" si="2">IFERROR(L7*(MW_oDCB*VP_oDCB*F_o_reactant)/(MW_pDCB*VP_pDCB*F_p_reactant),"-")</f>
        <v>-</v>
      </c>
      <c r="M16" s="309" t="str">
        <f t="shared" si="2"/>
        <v>-</v>
      </c>
    </row>
    <row r="17" spans="1:25" ht="15.75" thickBot="1" x14ac:dyDescent="0.3">
      <c r="A17" s="310" t="s">
        <v>1109</v>
      </c>
      <c r="B17" s="311">
        <v>0</v>
      </c>
      <c r="C17" s="312">
        <v>0</v>
      </c>
      <c r="D17" s="312" t="str">
        <f t="shared" si="0"/>
        <v>-</v>
      </c>
      <c r="E17" s="342" t="str">
        <f t="shared" si="0"/>
        <v>-</v>
      </c>
      <c r="F17" s="315">
        <f>ACC_ONU!$V$3</f>
        <v>22</v>
      </c>
      <c r="G17" s="316">
        <f>ACC_ONU!$V$2</f>
        <v>22</v>
      </c>
      <c r="H17" s="317">
        <f t="shared" si="1"/>
        <v>1.5692307692307693E-2</v>
      </c>
      <c r="I17" s="318">
        <f t="shared" si="1"/>
        <v>3.1384615384615386E-2</v>
      </c>
      <c r="J17" s="319" t="s">
        <v>205</v>
      </c>
      <c r="K17" s="320" t="s">
        <v>205</v>
      </c>
      <c r="L17" s="343" t="str">
        <f>IFERROR(L8*(MW_oDCB*VP_oDCB*F_o_reactant)/(MW_pDCB*VP_pDCB*F_p_reactant),"-")</f>
        <v>-</v>
      </c>
      <c r="M17" s="318" t="str">
        <f>IFERROR(M8*(MW_oDCB*VP_oDCB*F_o_reactant)/(MW_pDCB*VP_pDCB*F_p_reactant),"-")</f>
        <v>-</v>
      </c>
    </row>
    <row r="18" spans="1:25" s="4" customFormat="1" ht="15" x14ac:dyDescent="0.25">
      <c r="A18" s="179" t="s">
        <v>1112</v>
      </c>
      <c r="B18" s="179"/>
      <c r="C18" s="179"/>
      <c r="D18" s="179"/>
      <c r="E18" s="179"/>
      <c r="F18" s="179"/>
      <c r="G18" s="179"/>
      <c r="H18" s="179"/>
      <c r="I18" s="179"/>
      <c r="J18" s="179"/>
      <c r="K18" s="179"/>
      <c r="L18" s="179"/>
      <c r="M18" s="179"/>
    </row>
    <row r="19" spans="1:25" ht="15" x14ac:dyDescent="0.25">
      <c r="A19" s="179" t="s">
        <v>1113</v>
      </c>
      <c r="B19" s="4"/>
      <c r="C19" s="4"/>
      <c r="D19" s="4"/>
      <c r="E19" s="4"/>
      <c r="F19" s="4"/>
      <c r="G19" s="4"/>
      <c r="H19" s="4"/>
      <c r="I19" s="4"/>
      <c r="J19" s="4"/>
      <c r="K19" s="4"/>
      <c r="L19" s="4"/>
      <c r="M19" s="4"/>
    </row>
    <row r="20" spans="1:25" ht="111" customHeight="1" x14ac:dyDescent="0.25">
      <c r="A20" s="344" t="s">
        <v>1114</v>
      </c>
      <c r="B20" s="344"/>
      <c r="C20" s="344"/>
      <c r="D20" s="344"/>
      <c r="E20" s="344"/>
      <c r="F20" s="344"/>
      <c r="G20" s="4"/>
      <c r="H20" s="4"/>
      <c r="I20" s="4"/>
      <c r="J20" s="4"/>
      <c r="K20" s="4"/>
      <c r="L20" s="4"/>
      <c r="M20" s="4"/>
    </row>
    <row r="23" spans="1:25" x14ac:dyDescent="0.2">
      <c r="A23" s="270" t="s">
        <v>1115</v>
      </c>
    </row>
    <row r="24" spans="1:25" s="4" customFormat="1" ht="105" x14ac:dyDescent="0.25">
      <c r="A24" s="233" t="s">
        <v>161</v>
      </c>
      <c r="B24" s="233" t="s">
        <v>874</v>
      </c>
      <c r="C24" s="234" t="s">
        <v>875</v>
      </c>
      <c r="D24" s="234" t="s">
        <v>876</v>
      </c>
      <c r="E24" s="234" t="s">
        <v>877</v>
      </c>
      <c r="F24" s="234" t="s">
        <v>878</v>
      </c>
      <c r="G24" s="234" t="s">
        <v>879</v>
      </c>
      <c r="H24" s="235" t="s">
        <v>880</v>
      </c>
      <c r="I24" s="234" t="s">
        <v>883</v>
      </c>
      <c r="J24" s="234" t="s">
        <v>884</v>
      </c>
      <c r="K24" s="234" t="s">
        <v>889</v>
      </c>
      <c r="L24" s="234" t="s">
        <v>890</v>
      </c>
      <c r="M24" s="234" t="s">
        <v>891</v>
      </c>
      <c r="N24" s="235" t="s">
        <v>892</v>
      </c>
      <c r="O24" s="234" t="s">
        <v>894</v>
      </c>
      <c r="P24" s="234" t="s">
        <v>895</v>
      </c>
      <c r="Q24" s="234" t="s">
        <v>896</v>
      </c>
      <c r="R24" s="234" t="s">
        <v>897</v>
      </c>
      <c r="S24" s="234" t="s">
        <v>898</v>
      </c>
      <c r="T24" s="236" t="s">
        <v>899</v>
      </c>
      <c r="U24" s="236" t="s">
        <v>900</v>
      </c>
      <c r="V24" s="235" t="s">
        <v>901</v>
      </c>
      <c r="W24" s="235" t="s">
        <v>902</v>
      </c>
      <c r="X24" s="235" t="s">
        <v>865</v>
      </c>
      <c r="Y24" s="230"/>
    </row>
    <row r="25" spans="1:25" s="4" customFormat="1" ht="150" x14ac:dyDescent="0.25">
      <c r="A25" s="228" t="s">
        <v>195</v>
      </c>
      <c r="B25" s="228" t="s">
        <v>926</v>
      </c>
      <c r="C25" s="229">
        <v>3044716</v>
      </c>
      <c r="D25" s="229">
        <v>5549365</v>
      </c>
      <c r="E25" s="229">
        <v>453710</v>
      </c>
      <c r="F25" s="229" t="s">
        <v>927</v>
      </c>
      <c r="G25" s="229">
        <v>2865</v>
      </c>
      <c r="H25" s="230" t="s">
        <v>928</v>
      </c>
      <c r="I25" s="242">
        <v>31266</v>
      </c>
      <c r="J25" s="242">
        <v>31289</v>
      </c>
      <c r="K25" s="229" t="s">
        <v>909</v>
      </c>
      <c r="L25" s="229" t="s">
        <v>910</v>
      </c>
      <c r="M25" s="229">
        <v>23</v>
      </c>
      <c r="N25" s="229">
        <v>1.57</v>
      </c>
      <c r="O25" s="229">
        <v>867</v>
      </c>
      <c r="P25" s="229" t="s">
        <v>911</v>
      </c>
      <c r="Q25" s="229">
        <v>2.2000000000000002</v>
      </c>
      <c r="R25" s="229" t="s">
        <v>909</v>
      </c>
      <c r="S25" s="229"/>
      <c r="T25" s="229" t="s">
        <v>164</v>
      </c>
      <c r="U25" s="230">
        <v>2.2000000000000002</v>
      </c>
      <c r="V25" s="229">
        <v>4.6937499999999996</v>
      </c>
      <c r="W25" s="346">
        <v>80</v>
      </c>
      <c r="X25" s="229"/>
      <c r="Y25" s="229"/>
    </row>
    <row r="26" spans="1:25" s="4" customFormat="1" ht="150" x14ac:dyDescent="0.25">
      <c r="A26" s="228" t="s">
        <v>195</v>
      </c>
      <c r="B26" s="228" t="s">
        <v>926</v>
      </c>
      <c r="C26" s="229">
        <v>3044716</v>
      </c>
      <c r="D26" s="229">
        <v>5549365</v>
      </c>
      <c r="E26" s="229">
        <v>453710</v>
      </c>
      <c r="F26" s="229" t="s">
        <v>927</v>
      </c>
      <c r="G26" s="229">
        <v>2865</v>
      </c>
      <c r="H26" s="230" t="s">
        <v>928</v>
      </c>
      <c r="I26" s="242">
        <v>31266</v>
      </c>
      <c r="J26" s="242">
        <v>31289</v>
      </c>
      <c r="K26" s="229" t="s">
        <v>909</v>
      </c>
      <c r="L26" s="229" t="s">
        <v>910</v>
      </c>
      <c r="M26" s="229">
        <v>57</v>
      </c>
      <c r="N26" s="229">
        <v>3.89</v>
      </c>
      <c r="O26" s="229">
        <v>867</v>
      </c>
      <c r="P26" s="229" t="s">
        <v>911</v>
      </c>
      <c r="Q26" s="229">
        <v>5.7</v>
      </c>
      <c r="R26" s="229" t="s">
        <v>909</v>
      </c>
      <c r="S26" s="229"/>
      <c r="T26" s="229" t="s">
        <v>164</v>
      </c>
      <c r="U26" s="230">
        <v>5.7</v>
      </c>
      <c r="V26" s="229"/>
      <c r="W26" s="229"/>
      <c r="X26" s="229"/>
      <c r="Y26" s="229"/>
    </row>
  </sheetData>
  <sheetProtection sheet="1" objects="1" scenarios="1" formatCells="0" formatColumns="0" formatRows="0" sort="0" autoFilter="0"/>
  <mergeCells count="19">
    <mergeCell ref="J12:J13"/>
    <mergeCell ref="K12:K13"/>
    <mergeCell ref="L12:L13"/>
    <mergeCell ref="M12:M13"/>
    <mergeCell ref="A20:F20"/>
    <mergeCell ref="A11:A13"/>
    <mergeCell ref="B11:I11"/>
    <mergeCell ref="J11:M11"/>
    <mergeCell ref="B12:E12"/>
    <mergeCell ref="F12:I12"/>
    <mergeCell ref="A2:A4"/>
    <mergeCell ref="B2:I2"/>
    <mergeCell ref="J2:M2"/>
    <mergeCell ref="B3:E3"/>
    <mergeCell ref="F3:I3"/>
    <mergeCell ref="J3:J4"/>
    <mergeCell ref="K3:K4"/>
    <mergeCell ref="L3:L4"/>
    <mergeCell ref="M3:M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7AAD2-F882-4689-BEE0-F9904911659F}">
  <dimension ref="A1:AK25"/>
  <sheetViews>
    <sheetView topLeftCell="M1" zoomScale="80" zoomScaleNormal="80" workbookViewId="0">
      <selection activeCell="AA8" sqref="AA8"/>
    </sheetView>
  </sheetViews>
  <sheetFormatPr defaultColWidth="9.28515625" defaultRowHeight="15" x14ac:dyDescent="0.25"/>
  <cols>
    <col min="1" max="1" width="21.28515625" style="348" customWidth="1"/>
    <col min="2" max="2" width="17.7109375" style="349" customWidth="1"/>
    <col min="3" max="3" width="19.28515625" style="348" customWidth="1"/>
    <col min="4" max="4" width="14.7109375" style="348" customWidth="1"/>
    <col min="5" max="7" width="9.28515625" style="348"/>
    <col min="8" max="8" width="17.5703125" style="348" customWidth="1"/>
    <col min="9" max="9" width="9.28515625" style="350"/>
    <col min="10" max="10" width="9.28515625" style="348"/>
    <col min="11" max="12" width="11.28515625" style="348" customWidth="1"/>
    <col min="13" max="13" width="9.28515625" style="4"/>
    <col min="14" max="36" width="9.28515625" style="348"/>
    <col min="37" max="37" width="33.7109375" style="348" customWidth="1"/>
    <col min="38" max="16384" width="9.28515625" style="348"/>
  </cols>
  <sheetData>
    <row r="1" spans="1:37" s="4" customFormat="1" ht="105" x14ac:dyDescent="0.25">
      <c r="A1" s="233" t="s">
        <v>161</v>
      </c>
      <c r="B1" s="233" t="s">
        <v>874</v>
      </c>
      <c r="C1" s="234" t="s">
        <v>875</v>
      </c>
      <c r="D1" s="234" t="s">
        <v>876</v>
      </c>
      <c r="E1" s="234" t="s">
        <v>877</v>
      </c>
      <c r="F1" s="234" t="s">
        <v>878</v>
      </c>
      <c r="G1" s="234" t="s">
        <v>879</v>
      </c>
      <c r="H1" s="235" t="s">
        <v>880</v>
      </c>
      <c r="I1" s="234" t="s">
        <v>881</v>
      </c>
      <c r="J1" s="234" t="s">
        <v>882</v>
      </c>
      <c r="K1" s="234" t="s">
        <v>883</v>
      </c>
      <c r="L1" s="234" t="s">
        <v>884</v>
      </c>
      <c r="M1" s="234" t="s">
        <v>885</v>
      </c>
      <c r="N1" s="234" t="s">
        <v>886</v>
      </c>
      <c r="O1" s="234" t="s">
        <v>887</v>
      </c>
      <c r="P1" s="234" t="s">
        <v>888</v>
      </c>
      <c r="Q1" s="234" t="s">
        <v>889</v>
      </c>
      <c r="R1" s="234" t="s">
        <v>890</v>
      </c>
      <c r="S1" s="234" t="s">
        <v>891</v>
      </c>
      <c r="T1" s="235" t="s">
        <v>892</v>
      </c>
      <c r="U1" s="234" t="s">
        <v>893</v>
      </c>
      <c r="V1" s="234" t="s">
        <v>894</v>
      </c>
      <c r="W1" s="234" t="s">
        <v>895</v>
      </c>
      <c r="X1" s="234" t="s">
        <v>896</v>
      </c>
      <c r="Y1" s="234" t="s">
        <v>897</v>
      </c>
      <c r="Z1" s="234" t="s">
        <v>898</v>
      </c>
      <c r="AA1" s="236" t="s">
        <v>899</v>
      </c>
      <c r="AB1" s="236" t="s">
        <v>900</v>
      </c>
      <c r="AC1" s="235" t="s">
        <v>901</v>
      </c>
      <c r="AD1" s="235" t="s">
        <v>902</v>
      </c>
      <c r="AE1" s="235" t="s">
        <v>865</v>
      </c>
      <c r="AF1" s="230"/>
      <c r="AG1" s="250" t="s">
        <v>1071</v>
      </c>
      <c r="AH1" s="250" t="s">
        <v>1072</v>
      </c>
      <c r="AI1" s="250" t="s">
        <v>1073</v>
      </c>
      <c r="AJ1" s="250" t="s">
        <v>1074</v>
      </c>
      <c r="AK1" s="251" t="s">
        <v>162</v>
      </c>
    </row>
    <row r="2" spans="1:37" s="4" customFormat="1" ht="75" x14ac:dyDescent="0.25">
      <c r="A2" s="237" t="s">
        <v>931</v>
      </c>
      <c r="B2" s="237" t="s">
        <v>1024</v>
      </c>
      <c r="C2" s="238">
        <v>106876261</v>
      </c>
      <c r="D2" s="238">
        <v>913467551</v>
      </c>
      <c r="E2" s="238">
        <v>214500</v>
      </c>
      <c r="F2" s="238" t="s">
        <v>1025</v>
      </c>
      <c r="G2" s="238">
        <v>2842</v>
      </c>
      <c r="H2" s="239" t="s">
        <v>934</v>
      </c>
      <c r="I2" s="238">
        <v>0</v>
      </c>
      <c r="J2" s="238"/>
      <c r="K2" s="240">
        <v>34474</v>
      </c>
      <c r="L2" s="240">
        <v>34481</v>
      </c>
      <c r="M2" s="238"/>
      <c r="N2" s="238" t="s">
        <v>907</v>
      </c>
      <c r="O2" s="238" t="s">
        <v>1026</v>
      </c>
      <c r="P2" s="241">
        <v>46115</v>
      </c>
      <c r="Q2" s="238" t="s">
        <v>909</v>
      </c>
      <c r="R2" s="238" t="s">
        <v>910</v>
      </c>
      <c r="S2" s="238">
        <v>95</v>
      </c>
      <c r="T2" s="238">
        <v>9.51</v>
      </c>
      <c r="U2" s="238">
        <v>0</v>
      </c>
      <c r="V2" s="238">
        <v>867</v>
      </c>
      <c r="W2" s="238" t="s">
        <v>911</v>
      </c>
      <c r="X2" s="238">
        <v>0.41980000000000001</v>
      </c>
      <c r="Y2" s="238" t="s">
        <v>909</v>
      </c>
      <c r="Z2" s="238"/>
      <c r="AA2" s="238" t="s">
        <v>164</v>
      </c>
      <c r="AB2" s="239">
        <v>0.41980000000000001</v>
      </c>
      <c r="AC2" s="238">
        <f>SUMPRODUCT(S2:S6,AB2:AB6)/SUM(S2:S6)</f>
        <v>0.28749999999999998</v>
      </c>
      <c r="AD2" s="238">
        <f>SUM(S2:S6)</f>
        <v>445</v>
      </c>
      <c r="AE2" s="238">
        <f>IF(AC2="","",IF(M2="Y",AC2,IF(AD2&lt;330,"",IF(AD2&gt;480,AC2,AC2*AD2/480))))</f>
        <v>0.26653645833333328</v>
      </c>
      <c r="AF2" s="229"/>
      <c r="AG2" s="250" t="s">
        <v>1116</v>
      </c>
      <c r="AH2" s="347">
        <f>PERCENTILE(AE2:AE24,0.5)</f>
        <v>0.13890499999999997</v>
      </c>
      <c r="AI2" s="347">
        <f>MAX(AE2:AE24)</f>
        <v>0.55630000000000002</v>
      </c>
      <c r="AJ2" s="255">
        <f>COUNT(AE2:AE24)</f>
        <v>5</v>
      </c>
      <c r="AK2" s="13" t="s">
        <v>1117</v>
      </c>
    </row>
    <row r="3" spans="1:37" s="4" customFormat="1" ht="75" x14ac:dyDescent="0.25">
      <c r="A3" s="237" t="s">
        <v>931</v>
      </c>
      <c r="B3" s="237" t="s">
        <v>1024</v>
      </c>
      <c r="C3" s="238">
        <v>106876261</v>
      </c>
      <c r="D3" s="238">
        <v>913467551</v>
      </c>
      <c r="E3" s="238">
        <v>214500</v>
      </c>
      <c r="F3" s="238" t="s">
        <v>1025</v>
      </c>
      <c r="G3" s="238">
        <v>2842</v>
      </c>
      <c r="H3" s="239" t="s">
        <v>934</v>
      </c>
      <c r="I3" s="238">
        <v>0</v>
      </c>
      <c r="J3" s="238"/>
      <c r="K3" s="240">
        <v>34474</v>
      </c>
      <c r="L3" s="240">
        <v>34481</v>
      </c>
      <c r="M3" s="238"/>
      <c r="N3" s="238" t="s">
        <v>907</v>
      </c>
      <c r="O3" s="238" t="s">
        <v>1027</v>
      </c>
      <c r="P3" s="241">
        <v>46114</v>
      </c>
      <c r="Q3" s="238" t="s">
        <v>909</v>
      </c>
      <c r="R3" s="238" t="s">
        <v>910</v>
      </c>
      <c r="S3" s="238">
        <v>92</v>
      </c>
      <c r="T3" s="238">
        <v>9.2100000000000009</v>
      </c>
      <c r="U3" s="238">
        <v>0</v>
      </c>
      <c r="V3" s="238">
        <v>867</v>
      </c>
      <c r="W3" s="238" t="s">
        <v>911</v>
      </c>
      <c r="X3" s="238">
        <v>0.19869999999999999</v>
      </c>
      <c r="Y3" s="238" t="s">
        <v>909</v>
      </c>
      <c r="Z3" s="238"/>
      <c r="AA3" s="238" t="s">
        <v>164</v>
      </c>
      <c r="AB3" s="239">
        <v>0.19869999999999999</v>
      </c>
      <c r="AC3" s="238"/>
      <c r="AD3" s="238"/>
      <c r="AE3" s="238"/>
      <c r="AF3" s="229"/>
    </row>
    <row r="4" spans="1:37" s="4" customFormat="1" ht="75" x14ac:dyDescent="0.25">
      <c r="A4" s="237" t="s">
        <v>931</v>
      </c>
      <c r="B4" s="237" t="s">
        <v>1024</v>
      </c>
      <c r="C4" s="238">
        <v>106876261</v>
      </c>
      <c r="D4" s="238">
        <v>913467551</v>
      </c>
      <c r="E4" s="238">
        <v>214500</v>
      </c>
      <c r="F4" s="238" t="s">
        <v>1025</v>
      </c>
      <c r="G4" s="238">
        <v>2842</v>
      </c>
      <c r="H4" s="239" t="s">
        <v>934</v>
      </c>
      <c r="I4" s="238">
        <v>0</v>
      </c>
      <c r="J4" s="238"/>
      <c r="K4" s="240">
        <v>34474</v>
      </c>
      <c r="L4" s="240">
        <v>34481</v>
      </c>
      <c r="M4" s="238"/>
      <c r="N4" s="238" t="s">
        <v>907</v>
      </c>
      <c r="O4" s="238" t="s">
        <v>1028</v>
      </c>
      <c r="P4" s="241">
        <v>46113</v>
      </c>
      <c r="Q4" s="238" t="s">
        <v>909</v>
      </c>
      <c r="R4" s="238" t="s">
        <v>910</v>
      </c>
      <c r="S4" s="238">
        <v>99</v>
      </c>
      <c r="T4" s="238">
        <v>9.91</v>
      </c>
      <c r="U4" s="238">
        <v>0</v>
      </c>
      <c r="V4" s="238">
        <v>867</v>
      </c>
      <c r="W4" s="238" t="s">
        <v>911</v>
      </c>
      <c r="X4" s="238">
        <v>0.2853</v>
      </c>
      <c r="Y4" s="238" t="s">
        <v>909</v>
      </c>
      <c r="Z4" s="238"/>
      <c r="AA4" s="238" t="s">
        <v>164</v>
      </c>
      <c r="AB4" s="239">
        <v>0.2853</v>
      </c>
      <c r="AC4" s="238"/>
      <c r="AD4" s="238"/>
      <c r="AE4" s="238"/>
      <c r="AF4" s="229"/>
    </row>
    <row r="5" spans="1:37" s="4" customFormat="1" ht="75" x14ac:dyDescent="0.25">
      <c r="A5" s="237" t="s">
        <v>931</v>
      </c>
      <c r="B5" s="237" t="s">
        <v>1024</v>
      </c>
      <c r="C5" s="238">
        <v>106876261</v>
      </c>
      <c r="D5" s="238">
        <v>913467551</v>
      </c>
      <c r="E5" s="238">
        <v>214500</v>
      </c>
      <c r="F5" s="238" t="s">
        <v>1025</v>
      </c>
      <c r="G5" s="238">
        <v>2842</v>
      </c>
      <c r="H5" s="239" t="s">
        <v>934</v>
      </c>
      <c r="I5" s="238">
        <v>0</v>
      </c>
      <c r="J5" s="238"/>
      <c r="K5" s="240">
        <v>34474</v>
      </c>
      <c r="L5" s="240">
        <v>34481</v>
      </c>
      <c r="M5" s="238"/>
      <c r="N5" s="238" t="s">
        <v>907</v>
      </c>
      <c r="O5" s="238" t="s">
        <v>1029</v>
      </c>
      <c r="P5" s="241">
        <v>46116</v>
      </c>
      <c r="Q5" s="238" t="s">
        <v>909</v>
      </c>
      <c r="R5" s="238" t="s">
        <v>910</v>
      </c>
      <c r="S5" s="238">
        <v>90</v>
      </c>
      <c r="T5" s="238">
        <v>9.01</v>
      </c>
      <c r="U5" s="238">
        <v>0</v>
      </c>
      <c r="V5" s="238">
        <v>867</v>
      </c>
      <c r="W5" s="238" t="s">
        <v>911</v>
      </c>
      <c r="X5" s="238">
        <v>0.2954</v>
      </c>
      <c r="Y5" s="238" t="s">
        <v>909</v>
      </c>
      <c r="Z5" s="238"/>
      <c r="AA5" s="238" t="s">
        <v>164</v>
      </c>
      <c r="AB5" s="239">
        <v>0.2954</v>
      </c>
      <c r="AC5" s="238"/>
      <c r="AD5" s="238"/>
      <c r="AE5" s="238"/>
      <c r="AF5" s="229"/>
    </row>
    <row r="6" spans="1:37" s="4" customFormat="1" ht="75" x14ac:dyDescent="0.25">
      <c r="A6" s="237" t="s">
        <v>931</v>
      </c>
      <c r="B6" s="237" t="s">
        <v>1024</v>
      </c>
      <c r="C6" s="238">
        <v>106876261</v>
      </c>
      <c r="D6" s="238">
        <v>913467551</v>
      </c>
      <c r="E6" s="238">
        <v>214500</v>
      </c>
      <c r="F6" s="238" t="s">
        <v>1025</v>
      </c>
      <c r="G6" s="238">
        <v>2842</v>
      </c>
      <c r="H6" s="239" t="s">
        <v>934</v>
      </c>
      <c r="I6" s="238">
        <v>0</v>
      </c>
      <c r="J6" s="238"/>
      <c r="K6" s="240">
        <v>34474</v>
      </c>
      <c r="L6" s="240">
        <v>34481</v>
      </c>
      <c r="M6" s="238"/>
      <c r="N6" s="238" t="s">
        <v>907</v>
      </c>
      <c r="O6" s="238" t="s">
        <v>1030</v>
      </c>
      <c r="P6" s="241">
        <v>46117</v>
      </c>
      <c r="Q6" s="238" t="s">
        <v>909</v>
      </c>
      <c r="R6" s="238" t="s">
        <v>910</v>
      </c>
      <c r="S6" s="238">
        <v>69</v>
      </c>
      <c r="T6" s="238">
        <v>6.91</v>
      </c>
      <c r="U6" s="238">
        <v>0</v>
      </c>
      <c r="V6" s="238">
        <v>867</v>
      </c>
      <c r="W6" s="238" t="s">
        <v>911</v>
      </c>
      <c r="X6" s="238">
        <v>0.21659999999999999</v>
      </c>
      <c r="Y6" s="238" t="s">
        <v>909</v>
      </c>
      <c r="Z6" s="238"/>
      <c r="AA6" s="238" t="s">
        <v>164</v>
      </c>
      <c r="AB6" s="239">
        <v>0.21659999999999999</v>
      </c>
      <c r="AC6" s="238"/>
      <c r="AD6" s="238"/>
      <c r="AE6" s="238"/>
      <c r="AF6" s="229"/>
    </row>
    <row r="7" spans="1:37" s="4" customFormat="1" ht="75" x14ac:dyDescent="0.25">
      <c r="A7" s="228" t="s">
        <v>931</v>
      </c>
      <c r="B7" s="228" t="s">
        <v>1024</v>
      </c>
      <c r="C7" s="229">
        <v>106876261</v>
      </c>
      <c r="D7" s="229">
        <v>913467577</v>
      </c>
      <c r="E7" s="229">
        <v>214500</v>
      </c>
      <c r="F7" s="229" t="s">
        <v>1025</v>
      </c>
      <c r="G7" s="229">
        <v>2842</v>
      </c>
      <c r="H7" s="230" t="s">
        <v>934</v>
      </c>
      <c r="I7" s="229">
        <v>0</v>
      </c>
      <c r="J7" s="229"/>
      <c r="K7" s="242">
        <v>34474</v>
      </c>
      <c r="L7" s="242">
        <v>34481</v>
      </c>
      <c r="M7" s="229"/>
      <c r="N7" s="229" t="s">
        <v>907</v>
      </c>
      <c r="O7" s="229" t="s">
        <v>1031</v>
      </c>
      <c r="P7" s="245">
        <v>46054</v>
      </c>
      <c r="Q7" s="229" t="s">
        <v>909</v>
      </c>
      <c r="R7" s="229" t="s">
        <v>910</v>
      </c>
      <c r="S7" s="229">
        <v>95</v>
      </c>
      <c r="T7" s="229">
        <v>9.66</v>
      </c>
      <c r="U7" s="229">
        <v>0</v>
      </c>
      <c r="V7" s="229">
        <v>867</v>
      </c>
      <c r="W7" s="229" t="s">
        <v>911</v>
      </c>
      <c r="X7" s="229">
        <v>0.13769999999999999</v>
      </c>
      <c r="Y7" s="229" t="s">
        <v>909</v>
      </c>
      <c r="Z7" s="229"/>
      <c r="AA7" s="229" t="s">
        <v>164</v>
      </c>
      <c r="AB7" s="230">
        <v>0.13769999999999999</v>
      </c>
      <c r="AC7" s="229">
        <f>SUMPRODUCT(S7:S11,AB7:AB11)/SUM(S7:S11)</f>
        <v>0.12717777777777775</v>
      </c>
      <c r="AD7" s="229">
        <f>SUM(S7:S11)</f>
        <v>450</v>
      </c>
      <c r="AE7" s="229">
        <f>IF(AC7="","",IF(M7="Y",AC7,IF(AD7&lt;330,"",IF(AD7&gt;480,AC7,AC7*AD7/480))))</f>
        <v>0.11922916666666665</v>
      </c>
      <c r="AF7" s="229"/>
    </row>
    <row r="8" spans="1:37" s="4" customFormat="1" ht="75" x14ac:dyDescent="0.25">
      <c r="A8" s="228" t="s">
        <v>931</v>
      </c>
      <c r="B8" s="228" t="s">
        <v>1024</v>
      </c>
      <c r="C8" s="229">
        <v>106876261</v>
      </c>
      <c r="D8" s="229">
        <v>913467577</v>
      </c>
      <c r="E8" s="229">
        <v>214500</v>
      </c>
      <c r="F8" s="229" t="s">
        <v>1025</v>
      </c>
      <c r="G8" s="229">
        <v>2842</v>
      </c>
      <c r="H8" s="230" t="s">
        <v>934</v>
      </c>
      <c r="I8" s="229">
        <v>0</v>
      </c>
      <c r="J8" s="229"/>
      <c r="K8" s="242">
        <v>34474</v>
      </c>
      <c r="L8" s="242">
        <v>34481</v>
      </c>
      <c r="M8" s="229"/>
      <c r="N8" s="229" t="s">
        <v>907</v>
      </c>
      <c r="O8" s="229" t="s">
        <v>1032</v>
      </c>
      <c r="P8" s="245">
        <v>46055</v>
      </c>
      <c r="Q8" s="229" t="s">
        <v>909</v>
      </c>
      <c r="R8" s="229" t="s">
        <v>910</v>
      </c>
      <c r="S8" s="229">
        <v>89</v>
      </c>
      <c r="T8" s="229">
        <v>9.0500000000000007</v>
      </c>
      <c r="U8" s="229">
        <v>0</v>
      </c>
      <c r="V8" s="229">
        <v>867</v>
      </c>
      <c r="W8" s="229" t="s">
        <v>911</v>
      </c>
      <c r="X8" s="229">
        <v>0.14699999999999999</v>
      </c>
      <c r="Y8" s="229" t="s">
        <v>909</v>
      </c>
      <c r="Z8" s="229"/>
      <c r="AA8" s="229" t="s">
        <v>164</v>
      </c>
      <c r="AB8" s="230">
        <v>0.14699999999999999</v>
      </c>
      <c r="AC8" s="229"/>
      <c r="AD8" s="229"/>
      <c r="AE8" s="229"/>
      <c r="AF8" s="229"/>
    </row>
    <row r="9" spans="1:37" s="4" customFormat="1" ht="75" x14ac:dyDescent="0.25">
      <c r="A9" s="228" t="s">
        <v>931</v>
      </c>
      <c r="B9" s="228" t="s">
        <v>1024</v>
      </c>
      <c r="C9" s="229">
        <v>106876261</v>
      </c>
      <c r="D9" s="229">
        <v>913467577</v>
      </c>
      <c r="E9" s="229">
        <v>214500</v>
      </c>
      <c r="F9" s="229" t="s">
        <v>1025</v>
      </c>
      <c r="G9" s="229">
        <v>2842</v>
      </c>
      <c r="H9" s="230" t="s">
        <v>934</v>
      </c>
      <c r="I9" s="229">
        <v>0</v>
      </c>
      <c r="J9" s="229"/>
      <c r="K9" s="242">
        <v>34474</v>
      </c>
      <c r="L9" s="242">
        <v>34481</v>
      </c>
      <c r="M9" s="229"/>
      <c r="N9" s="229" t="s">
        <v>907</v>
      </c>
      <c r="O9" s="229" t="s">
        <v>1033</v>
      </c>
      <c r="P9" s="245">
        <v>46056</v>
      </c>
      <c r="Q9" s="229" t="s">
        <v>909</v>
      </c>
      <c r="R9" s="229" t="s">
        <v>910</v>
      </c>
      <c r="S9" s="229">
        <v>99</v>
      </c>
      <c r="T9" s="229">
        <v>10.07</v>
      </c>
      <c r="U9" s="229">
        <v>0</v>
      </c>
      <c r="V9" s="229">
        <v>867</v>
      </c>
      <c r="W9" s="229" t="s">
        <v>911</v>
      </c>
      <c r="X9" s="229">
        <v>0.1321</v>
      </c>
      <c r="Y9" s="229" t="s">
        <v>909</v>
      </c>
      <c r="Z9" s="229"/>
      <c r="AA9" s="229" t="s">
        <v>164</v>
      </c>
      <c r="AB9" s="230">
        <v>0.1321</v>
      </c>
      <c r="AC9" s="229"/>
      <c r="AD9" s="229"/>
      <c r="AE9" s="229"/>
      <c r="AF9" s="229"/>
    </row>
    <row r="10" spans="1:37" s="4" customFormat="1" ht="75" x14ac:dyDescent="0.25">
      <c r="A10" s="228" t="s">
        <v>931</v>
      </c>
      <c r="B10" s="228" t="s">
        <v>1024</v>
      </c>
      <c r="C10" s="229">
        <v>106876261</v>
      </c>
      <c r="D10" s="229">
        <v>913467577</v>
      </c>
      <c r="E10" s="229">
        <v>214500</v>
      </c>
      <c r="F10" s="229" t="s">
        <v>1025</v>
      </c>
      <c r="G10" s="229">
        <v>2842</v>
      </c>
      <c r="H10" s="230" t="s">
        <v>934</v>
      </c>
      <c r="I10" s="229">
        <v>0</v>
      </c>
      <c r="J10" s="229"/>
      <c r="K10" s="242">
        <v>34474</v>
      </c>
      <c r="L10" s="242">
        <v>34481</v>
      </c>
      <c r="M10" s="229"/>
      <c r="N10" s="229" t="s">
        <v>907</v>
      </c>
      <c r="O10" s="229" t="s">
        <v>1034</v>
      </c>
      <c r="P10" s="245">
        <v>46058</v>
      </c>
      <c r="Q10" s="229" t="s">
        <v>909</v>
      </c>
      <c r="R10" s="229" t="s">
        <v>910</v>
      </c>
      <c r="S10" s="229">
        <v>69</v>
      </c>
      <c r="T10" s="229">
        <v>7.02</v>
      </c>
      <c r="U10" s="229">
        <v>0</v>
      </c>
      <c r="V10" s="229">
        <v>867</v>
      </c>
      <c r="W10" s="229" t="s">
        <v>911</v>
      </c>
      <c r="X10" s="229">
        <v>9.4799999999999995E-2</v>
      </c>
      <c r="Y10" s="229" t="s">
        <v>909</v>
      </c>
      <c r="Z10" s="229"/>
      <c r="AA10" s="229" t="s">
        <v>164</v>
      </c>
      <c r="AB10" s="230">
        <v>9.4799999999999995E-2</v>
      </c>
      <c r="AC10" s="229"/>
      <c r="AD10" s="229"/>
      <c r="AE10" s="229"/>
      <c r="AF10" s="229"/>
    </row>
    <row r="11" spans="1:37" s="4" customFormat="1" ht="75" x14ac:dyDescent="0.25">
      <c r="A11" s="228" t="s">
        <v>931</v>
      </c>
      <c r="B11" s="228" t="s">
        <v>1024</v>
      </c>
      <c r="C11" s="229">
        <v>106876261</v>
      </c>
      <c r="D11" s="229">
        <v>913467577</v>
      </c>
      <c r="E11" s="229">
        <v>214500</v>
      </c>
      <c r="F11" s="229" t="s">
        <v>1025</v>
      </c>
      <c r="G11" s="229">
        <v>2842</v>
      </c>
      <c r="H11" s="230" t="s">
        <v>934</v>
      </c>
      <c r="I11" s="229">
        <v>0</v>
      </c>
      <c r="J11" s="229"/>
      <c r="K11" s="242">
        <v>34474</v>
      </c>
      <c r="L11" s="242">
        <v>34481</v>
      </c>
      <c r="M11" s="229"/>
      <c r="N11" s="229" t="s">
        <v>907</v>
      </c>
      <c r="O11" s="229" t="s">
        <v>1035</v>
      </c>
      <c r="P11" s="245">
        <v>46057</v>
      </c>
      <c r="Q11" s="229" t="s">
        <v>909</v>
      </c>
      <c r="R11" s="229" t="s">
        <v>910</v>
      </c>
      <c r="S11" s="229">
        <v>98</v>
      </c>
      <c r="T11" s="229">
        <v>9.9700000000000006</v>
      </c>
      <c r="U11" s="229">
        <v>0</v>
      </c>
      <c r="V11" s="229">
        <v>867</v>
      </c>
      <c r="W11" s="229" t="s">
        <v>911</v>
      </c>
      <c r="X11" s="229">
        <v>0.1168</v>
      </c>
      <c r="Y11" s="229" t="s">
        <v>909</v>
      </c>
      <c r="Z11" s="229"/>
      <c r="AA11" s="229" t="s">
        <v>164</v>
      </c>
      <c r="AB11" s="230">
        <v>0.1168</v>
      </c>
      <c r="AC11" s="229"/>
      <c r="AD11" s="229"/>
      <c r="AE11" s="229"/>
      <c r="AF11" s="229"/>
    </row>
    <row r="12" spans="1:37" s="4" customFormat="1" ht="75" x14ac:dyDescent="0.25">
      <c r="A12" s="237" t="s">
        <v>931</v>
      </c>
      <c r="B12" s="237" t="s">
        <v>1024</v>
      </c>
      <c r="C12" s="238">
        <v>106876261</v>
      </c>
      <c r="D12" s="238">
        <v>913467585</v>
      </c>
      <c r="E12" s="238">
        <v>214500</v>
      </c>
      <c r="F12" s="238" t="s">
        <v>1025</v>
      </c>
      <c r="G12" s="238">
        <v>2842</v>
      </c>
      <c r="H12" s="239" t="s">
        <v>934</v>
      </c>
      <c r="I12" s="238">
        <v>0</v>
      </c>
      <c r="J12" s="238"/>
      <c r="K12" s="240">
        <v>34474</v>
      </c>
      <c r="L12" s="240">
        <v>34481</v>
      </c>
      <c r="M12" s="238"/>
      <c r="N12" s="238" t="s">
        <v>907</v>
      </c>
      <c r="O12" s="238" t="s">
        <v>1036</v>
      </c>
      <c r="P12" s="241">
        <v>46086</v>
      </c>
      <c r="Q12" s="238" t="s">
        <v>909</v>
      </c>
      <c r="R12" s="238" t="s">
        <v>910</v>
      </c>
      <c r="S12" s="238">
        <v>70</v>
      </c>
      <c r="T12" s="238">
        <v>6.98</v>
      </c>
      <c r="U12" s="238">
        <v>0</v>
      </c>
      <c r="V12" s="238">
        <v>867</v>
      </c>
      <c r="W12" s="238" t="s">
        <v>911</v>
      </c>
      <c r="X12" s="238">
        <v>9.5299999999999996E-2</v>
      </c>
      <c r="Y12" s="238" t="s">
        <v>909</v>
      </c>
      <c r="Z12" s="238"/>
      <c r="AA12" s="238" t="s">
        <v>164</v>
      </c>
      <c r="AB12" s="239">
        <v>9.5299999999999996E-2</v>
      </c>
      <c r="AC12" s="238">
        <f>SUMPRODUCT(S12:S16,AB12:AB16)/SUM(S12:S16)</f>
        <v>0.14783680709534366</v>
      </c>
      <c r="AD12" s="238">
        <f>SUM(S12:S16)</f>
        <v>451</v>
      </c>
      <c r="AE12" s="238">
        <f>IF(AC12="","",IF(M12="Y",AC12,IF(AD12&lt;330,"",IF(AD12&gt;480,AC12,AC12*AD12/480))))</f>
        <v>0.13890499999999997</v>
      </c>
      <c r="AF12" s="229"/>
    </row>
    <row r="13" spans="1:37" s="4" customFormat="1" ht="75" x14ac:dyDescent="0.25">
      <c r="A13" s="237" t="s">
        <v>931</v>
      </c>
      <c r="B13" s="237" t="s">
        <v>1024</v>
      </c>
      <c r="C13" s="238">
        <v>106876261</v>
      </c>
      <c r="D13" s="238">
        <v>913467585</v>
      </c>
      <c r="E13" s="238">
        <v>214500</v>
      </c>
      <c r="F13" s="238" t="s">
        <v>1025</v>
      </c>
      <c r="G13" s="238">
        <v>2842</v>
      </c>
      <c r="H13" s="239" t="s">
        <v>934</v>
      </c>
      <c r="I13" s="238">
        <v>0</v>
      </c>
      <c r="J13" s="238"/>
      <c r="K13" s="240">
        <v>34474</v>
      </c>
      <c r="L13" s="240">
        <v>34481</v>
      </c>
      <c r="M13" s="238"/>
      <c r="N13" s="238" t="s">
        <v>907</v>
      </c>
      <c r="O13" s="238" t="s">
        <v>1037</v>
      </c>
      <c r="P13" s="241">
        <v>46084</v>
      </c>
      <c r="Q13" s="238" t="s">
        <v>909</v>
      </c>
      <c r="R13" s="238" t="s">
        <v>910</v>
      </c>
      <c r="S13" s="238">
        <v>97</v>
      </c>
      <c r="T13" s="238">
        <v>9.68</v>
      </c>
      <c r="U13" s="238">
        <v>0</v>
      </c>
      <c r="V13" s="238">
        <v>867</v>
      </c>
      <c r="W13" s="238" t="s">
        <v>911</v>
      </c>
      <c r="X13" s="238">
        <v>0.189</v>
      </c>
      <c r="Y13" s="238" t="s">
        <v>909</v>
      </c>
      <c r="Z13" s="238"/>
      <c r="AA13" s="238" t="s">
        <v>164</v>
      </c>
      <c r="AB13" s="239">
        <v>0.189</v>
      </c>
      <c r="AC13" s="238"/>
      <c r="AD13" s="238"/>
      <c r="AE13" s="238"/>
      <c r="AF13" s="229"/>
    </row>
    <row r="14" spans="1:37" s="4" customFormat="1" ht="75" x14ac:dyDescent="0.25">
      <c r="A14" s="237" t="s">
        <v>931</v>
      </c>
      <c r="B14" s="237" t="s">
        <v>1024</v>
      </c>
      <c r="C14" s="238">
        <v>106876261</v>
      </c>
      <c r="D14" s="238">
        <v>913467585</v>
      </c>
      <c r="E14" s="238">
        <v>214500</v>
      </c>
      <c r="F14" s="238" t="s">
        <v>1025</v>
      </c>
      <c r="G14" s="238">
        <v>2842</v>
      </c>
      <c r="H14" s="239" t="s">
        <v>934</v>
      </c>
      <c r="I14" s="238">
        <v>0</v>
      </c>
      <c r="J14" s="238"/>
      <c r="K14" s="240">
        <v>34474</v>
      </c>
      <c r="L14" s="240">
        <v>34481</v>
      </c>
      <c r="M14" s="238"/>
      <c r="N14" s="238" t="s">
        <v>907</v>
      </c>
      <c r="O14" s="238" t="s">
        <v>1038</v>
      </c>
      <c r="P14" s="241">
        <v>46082</v>
      </c>
      <c r="Q14" s="238" t="s">
        <v>909</v>
      </c>
      <c r="R14" s="238" t="s">
        <v>910</v>
      </c>
      <c r="S14" s="238">
        <v>94</v>
      </c>
      <c r="T14" s="238">
        <v>9.3800000000000008</v>
      </c>
      <c r="U14" s="238">
        <v>0</v>
      </c>
      <c r="V14" s="238">
        <v>867</v>
      </c>
      <c r="W14" s="238" t="s">
        <v>911</v>
      </c>
      <c r="X14" s="238">
        <v>0.15959999999999999</v>
      </c>
      <c r="Y14" s="238" t="s">
        <v>909</v>
      </c>
      <c r="Z14" s="238"/>
      <c r="AA14" s="238" t="s">
        <v>164</v>
      </c>
      <c r="AB14" s="239">
        <v>0.15959999999999999</v>
      </c>
      <c r="AC14" s="238"/>
      <c r="AD14" s="238"/>
      <c r="AE14" s="238"/>
      <c r="AF14" s="229"/>
    </row>
    <row r="15" spans="1:37" s="4" customFormat="1" ht="75" x14ac:dyDescent="0.25">
      <c r="A15" s="237" t="s">
        <v>931</v>
      </c>
      <c r="B15" s="237" t="s">
        <v>1024</v>
      </c>
      <c r="C15" s="238">
        <v>106876261</v>
      </c>
      <c r="D15" s="238">
        <v>913467585</v>
      </c>
      <c r="E15" s="238">
        <v>214500</v>
      </c>
      <c r="F15" s="238" t="s">
        <v>1025</v>
      </c>
      <c r="G15" s="238">
        <v>2842</v>
      </c>
      <c r="H15" s="239" t="s">
        <v>934</v>
      </c>
      <c r="I15" s="238">
        <v>0</v>
      </c>
      <c r="J15" s="238"/>
      <c r="K15" s="240">
        <v>34474</v>
      </c>
      <c r="L15" s="240">
        <v>34481</v>
      </c>
      <c r="M15" s="238"/>
      <c r="N15" s="238" t="s">
        <v>907</v>
      </c>
      <c r="O15" s="238" t="s">
        <v>1039</v>
      </c>
      <c r="P15" s="241">
        <v>46085</v>
      </c>
      <c r="Q15" s="238" t="s">
        <v>909</v>
      </c>
      <c r="R15" s="238" t="s">
        <v>910</v>
      </c>
      <c r="S15" s="238">
        <v>100</v>
      </c>
      <c r="T15" s="238">
        <v>9.98</v>
      </c>
      <c r="U15" s="238">
        <v>0</v>
      </c>
      <c r="V15" s="238">
        <v>867</v>
      </c>
      <c r="W15" s="238" t="s">
        <v>911</v>
      </c>
      <c r="X15" s="238">
        <v>0.1333</v>
      </c>
      <c r="Y15" s="238" t="s">
        <v>909</v>
      </c>
      <c r="Z15" s="238"/>
      <c r="AA15" s="238" t="s">
        <v>164</v>
      </c>
      <c r="AB15" s="239">
        <v>0.1333</v>
      </c>
      <c r="AC15" s="238"/>
      <c r="AD15" s="238"/>
      <c r="AE15" s="238"/>
      <c r="AF15" s="229"/>
    </row>
    <row r="16" spans="1:37" s="4" customFormat="1" ht="75" x14ac:dyDescent="0.25">
      <c r="A16" s="237" t="s">
        <v>931</v>
      </c>
      <c r="B16" s="237" t="s">
        <v>1024</v>
      </c>
      <c r="C16" s="238">
        <v>106876261</v>
      </c>
      <c r="D16" s="238">
        <v>913467585</v>
      </c>
      <c r="E16" s="238">
        <v>214500</v>
      </c>
      <c r="F16" s="238" t="s">
        <v>1025</v>
      </c>
      <c r="G16" s="238">
        <v>2842</v>
      </c>
      <c r="H16" s="239" t="s">
        <v>934</v>
      </c>
      <c r="I16" s="238">
        <v>0</v>
      </c>
      <c r="J16" s="238"/>
      <c r="K16" s="240">
        <v>34474</v>
      </c>
      <c r="L16" s="240">
        <v>34481</v>
      </c>
      <c r="M16" s="238"/>
      <c r="N16" s="238" t="s">
        <v>907</v>
      </c>
      <c r="O16" s="238" t="s">
        <v>1040</v>
      </c>
      <c r="P16" s="241">
        <v>46083</v>
      </c>
      <c r="Q16" s="238" t="s">
        <v>909</v>
      </c>
      <c r="R16" s="238" t="s">
        <v>910</v>
      </c>
      <c r="S16" s="238">
        <v>90</v>
      </c>
      <c r="T16" s="238">
        <v>8.98</v>
      </c>
      <c r="U16" s="238">
        <v>0</v>
      </c>
      <c r="V16" s="238">
        <v>867</v>
      </c>
      <c r="W16" s="238" t="s">
        <v>911</v>
      </c>
      <c r="X16" s="238">
        <v>0.1482</v>
      </c>
      <c r="Y16" s="238" t="s">
        <v>909</v>
      </c>
      <c r="Z16" s="238"/>
      <c r="AA16" s="238" t="s">
        <v>164</v>
      </c>
      <c r="AB16" s="239">
        <v>0.1482</v>
      </c>
      <c r="AC16" s="238"/>
      <c r="AD16" s="238"/>
      <c r="AE16" s="238"/>
      <c r="AF16" s="229"/>
    </row>
    <row r="17" spans="1:32" s="4" customFormat="1" ht="75" x14ac:dyDescent="0.25">
      <c r="A17" s="228" t="s">
        <v>931</v>
      </c>
      <c r="B17" s="228" t="s">
        <v>1024</v>
      </c>
      <c r="C17" s="229">
        <v>106876261</v>
      </c>
      <c r="D17" s="229">
        <v>913467593</v>
      </c>
      <c r="E17" s="229">
        <v>214500</v>
      </c>
      <c r="F17" s="229" t="s">
        <v>1025</v>
      </c>
      <c r="G17" s="229">
        <v>2842</v>
      </c>
      <c r="H17" s="230" t="s">
        <v>934</v>
      </c>
      <c r="I17" s="229">
        <v>0</v>
      </c>
      <c r="J17" s="229"/>
      <c r="K17" s="242">
        <v>34474</v>
      </c>
      <c r="L17" s="242">
        <v>34481</v>
      </c>
      <c r="M17" s="229"/>
      <c r="N17" s="229" t="s">
        <v>907</v>
      </c>
      <c r="O17" s="229" t="s">
        <v>1041</v>
      </c>
      <c r="P17" s="245">
        <v>46023</v>
      </c>
      <c r="Q17" s="229" t="s">
        <v>909</v>
      </c>
      <c r="R17" s="229" t="s">
        <v>910</v>
      </c>
      <c r="S17" s="229">
        <v>100</v>
      </c>
      <c r="T17" s="229">
        <v>9.84</v>
      </c>
      <c r="U17" s="229">
        <v>0</v>
      </c>
      <c r="V17" s="229">
        <v>867</v>
      </c>
      <c r="W17" s="229" t="s">
        <v>911</v>
      </c>
      <c r="X17" s="229">
        <v>1.0142</v>
      </c>
      <c r="Y17" s="229" t="s">
        <v>909</v>
      </c>
      <c r="Z17" s="229"/>
      <c r="AA17" s="229" t="s">
        <v>164</v>
      </c>
      <c r="AB17" s="230">
        <v>1.0142</v>
      </c>
      <c r="AC17" s="229">
        <f>SUMPRODUCT(S17:S21,AB17:AB21)/SUM(S17:S21)</f>
        <v>0.58557894736842109</v>
      </c>
      <c r="AD17" s="229">
        <f>SUM(S17:S21)</f>
        <v>456</v>
      </c>
      <c r="AE17" s="229">
        <f>IF(AC17="","",IF(M17="Y",AC17,IF(AD17&lt;330,"",IF(AD17&gt;480,AC17,AC17*AD17/480))))</f>
        <v>0.55630000000000002</v>
      </c>
      <c r="AF17" s="229"/>
    </row>
    <row r="18" spans="1:32" s="4" customFormat="1" ht="75" x14ac:dyDescent="0.25">
      <c r="A18" s="228" t="s">
        <v>931</v>
      </c>
      <c r="B18" s="228" t="s">
        <v>1024</v>
      </c>
      <c r="C18" s="229">
        <v>106876261</v>
      </c>
      <c r="D18" s="229">
        <v>913467593</v>
      </c>
      <c r="E18" s="229">
        <v>214500</v>
      </c>
      <c r="F18" s="229" t="s">
        <v>1025</v>
      </c>
      <c r="G18" s="229">
        <v>2842</v>
      </c>
      <c r="H18" s="230" t="s">
        <v>934</v>
      </c>
      <c r="I18" s="229">
        <v>0</v>
      </c>
      <c r="J18" s="229"/>
      <c r="K18" s="242">
        <v>34474</v>
      </c>
      <c r="L18" s="242">
        <v>34481</v>
      </c>
      <c r="M18" s="229"/>
      <c r="N18" s="229" t="s">
        <v>907</v>
      </c>
      <c r="O18" s="229" t="s">
        <v>1042</v>
      </c>
      <c r="P18" s="245">
        <v>46027</v>
      </c>
      <c r="Q18" s="229" t="s">
        <v>909</v>
      </c>
      <c r="R18" s="229" t="s">
        <v>910</v>
      </c>
      <c r="S18" s="229">
        <v>70</v>
      </c>
      <c r="T18" s="229">
        <v>6.89</v>
      </c>
      <c r="U18" s="229">
        <v>0</v>
      </c>
      <c r="V18" s="229">
        <v>867</v>
      </c>
      <c r="W18" s="229" t="s">
        <v>911</v>
      </c>
      <c r="X18" s="229">
        <v>4.8300000000000003E-2</v>
      </c>
      <c r="Y18" s="229" t="s">
        <v>909</v>
      </c>
      <c r="Z18" s="229"/>
      <c r="AA18" s="229" t="s">
        <v>164</v>
      </c>
      <c r="AB18" s="230">
        <v>4.8300000000000003E-2</v>
      </c>
      <c r="AC18" s="229"/>
      <c r="AD18" s="229"/>
      <c r="AE18" s="229"/>
      <c r="AF18" s="229"/>
    </row>
    <row r="19" spans="1:32" s="4" customFormat="1" ht="75" x14ac:dyDescent="0.25">
      <c r="A19" s="228" t="s">
        <v>931</v>
      </c>
      <c r="B19" s="228" t="s">
        <v>1024</v>
      </c>
      <c r="C19" s="229">
        <v>106876261</v>
      </c>
      <c r="D19" s="229">
        <v>913467593</v>
      </c>
      <c r="E19" s="229">
        <v>214500</v>
      </c>
      <c r="F19" s="229" t="s">
        <v>1025</v>
      </c>
      <c r="G19" s="229">
        <v>2842</v>
      </c>
      <c r="H19" s="230" t="s">
        <v>934</v>
      </c>
      <c r="I19" s="229">
        <v>0</v>
      </c>
      <c r="J19" s="229"/>
      <c r="K19" s="242">
        <v>34474</v>
      </c>
      <c r="L19" s="242">
        <v>34481</v>
      </c>
      <c r="M19" s="229"/>
      <c r="N19" s="229" t="s">
        <v>907</v>
      </c>
      <c r="O19" s="229" t="s">
        <v>1043</v>
      </c>
      <c r="P19" s="245">
        <v>46024</v>
      </c>
      <c r="Q19" s="229" t="s">
        <v>909</v>
      </c>
      <c r="R19" s="229" t="s">
        <v>910</v>
      </c>
      <c r="S19" s="229">
        <v>90</v>
      </c>
      <c r="T19" s="229">
        <v>8.86</v>
      </c>
      <c r="U19" s="229">
        <v>0</v>
      </c>
      <c r="V19" s="229">
        <v>867</v>
      </c>
      <c r="W19" s="229" t="s">
        <v>911</v>
      </c>
      <c r="X19" s="229">
        <v>0.58199999999999996</v>
      </c>
      <c r="Y19" s="229" t="s">
        <v>909</v>
      </c>
      <c r="Z19" s="229"/>
      <c r="AA19" s="229" t="s">
        <v>164</v>
      </c>
      <c r="AB19" s="230">
        <v>0.58199999999999996</v>
      </c>
      <c r="AC19" s="229"/>
      <c r="AD19" s="229"/>
      <c r="AE19" s="229"/>
      <c r="AF19" s="229"/>
    </row>
    <row r="20" spans="1:32" s="4" customFormat="1" ht="75" x14ac:dyDescent="0.25">
      <c r="A20" s="228" t="s">
        <v>931</v>
      </c>
      <c r="B20" s="228" t="s">
        <v>1024</v>
      </c>
      <c r="C20" s="229">
        <v>106876261</v>
      </c>
      <c r="D20" s="229">
        <v>913467593</v>
      </c>
      <c r="E20" s="229">
        <v>214500</v>
      </c>
      <c r="F20" s="229" t="s">
        <v>1025</v>
      </c>
      <c r="G20" s="229">
        <v>2842</v>
      </c>
      <c r="H20" s="230" t="s">
        <v>934</v>
      </c>
      <c r="I20" s="229">
        <v>0</v>
      </c>
      <c r="J20" s="229"/>
      <c r="K20" s="242">
        <v>34474</v>
      </c>
      <c r="L20" s="242">
        <v>34481</v>
      </c>
      <c r="M20" s="229"/>
      <c r="N20" s="229" t="s">
        <v>907</v>
      </c>
      <c r="O20" s="229" t="s">
        <v>1044</v>
      </c>
      <c r="P20" s="245">
        <v>46026</v>
      </c>
      <c r="Q20" s="229" t="s">
        <v>909</v>
      </c>
      <c r="R20" s="229" t="s">
        <v>910</v>
      </c>
      <c r="S20" s="229">
        <v>99</v>
      </c>
      <c r="T20" s="229">
        <v>9.74</v>
      </c>
      <c r="U20" s="229">
        <v>0</v>
      </c>
      <c r="V20" s="229">
        <v>867</v>
      </c>
      <c r="W20" s="229" t="s">
        <v>911</v>
      </c>
      <c r="X20" s="229">
        <v>0.4269</v>
      </c>
      <c r="Y20" s="229" t="s">
        <v>909</v>
      </c>
      <c r="Z20" s="229"/>
      <c r="AA20" s="229" t="s">
        <v>164</v>
      </c>
      <c r="AB20" s="230">
        <v>0.4269</v>
      </c>
      <c r="AC20" s="229"/>
      <c r="AD20" s="229"/>
      <c r="AE20" s="229"/>
      <c r="AF20" s="229"/>
    </row>
    <row r="21" spans="1:32" s="4" customFormat="1" ht="75" x14ac:dyDescent="0.25">
      <c r="A21" s="228" t="s">
        <v>931</v>
      </c>
      <c r="B21" s="228" t="s">
        <v>1024</v>
      </c>
      <c r="C21" s="229">
        <v>106876261</v>
      </c>
      <c r="D21" s="229">
        <v>913467593</v>
      </c>
      <c r="E21" s="229">
        <v>214500</v>
      </c>
      <c r="F21" s="229" t="s">
        <v>1025</v>
      </c>
      <c r="G21" s="229">
        <v>2842</v>
      </c>
      <c r="H21" s="230" t="s">
        <v>934</v>
      </c>
      <c r="I21" s="229">
        <v>0</v>
      </c>
      <c r="J21" s="229"/>
      <c r="K21" s="242">
        <v>34474</v>
      </c>
      <c r="L21" s="242">
        <v>34481</v>
      </c>
      <c r="M21" s="229"/>
      <c r="N21" s="229" t="s">
        <v>907</v>
      </c>
      <c r="O21" s="229" t="s">
        <v>1045</v>
      </c>
      <c r="P21" s="245">
        <v>46025</v>
      </c>
      <c r="Q21" s="229" t="s">
        <v>909</v>
      </c>
      <c r="R21" s="229" t="s">
        <v>910</v>
      </c>
      <c r="S21" s="229">
        <v>97</v>
      </c>
      <c r="T21" s="229">
        <v>9.5500000000000007</v>
      </c>
      <c r="U21" s="229">
        <v>0</v>
      </c>
      <c r="V21" s="229">
        <v>867</v>
      </c>
      <c r="W21" s="229" t="s">
        <v>911</v>
      </c>
      <c r="X21" s="229">
        <v>0.69669999999999999</v>
      </c>
      <c r="Y21" s="229" t="s">
        <v>909</v>
      </c>
      <c r="Z21" s="229"/>
      <c r="AA21" s="229" t="s">
        <v>164</v>
      </c>
      <c r="AB21" s="230">
        <v>0.69669999999999999</v>
      </c>
      <c r="AC21" s="229"/>
      <c r="AD21" s="229"/>
      <c r="AE21" s="229"/>
      <c r="AF21" s="229"/>
    </row>
    <row r="22" spans="1:32" s="4" customFormat="1" ht="75" x14ac:dyDescent="0.25">
      <c r="A22" s="237" t="s">
        <v>931</v>
      </c>
      <c r="B22" s="237" t="s">
        <v>1024</v>
      </c>
      <c r="C22" s="238">
        <v>106876261</v>
      </c>
      <c r="D22" s="238">
        <v>913467601</v>
      </c>
      <c r="E22" s="238">
        <v>214500</v>
      </c>
      <c r="F22" s="238" t="s">
        <v>1025</v>
      </c>
      <c r="G22" s="238">
        <v>2842</v>
      </c>
      <c r="H22" s="239" t="s">
        <v>934</v>
      </c>
      <c r="I22" s="238">
        <v>0</v>
      </c>
      <c r="J22" s="238"/>
      <c r="K22" s="240">
        <v>34474</v>
      </c>
      <c r="L22" s="240">
        <v>34481</v>
      </c>
      <c r="M22" s="238"/>
      <c r="N22" s="238" t="s">
        <v>907</v>
      </c>
      <c r="O22" s="238" t="s">
        <v>1046</v>
      </c>
      <c r="P22" s="241">
        <v>46145</v>
      </c>
      <c r="Q22" s="238" t="s">
        <v>909</v>
      </c>
      <c r="R22" s="238" t="s">
        <v>910</v>
      </c>
      <c r="S22" s="238">
        <v>50</v>
      </c>
      <c r="T22" s="238">
        <v>2.5099999999999998</v>
      </c>
      <c r="U22" s="238">
        <v>0</v>
      </c>
      <c r="V22" s="238">
        <v>867</v>
      </c>
      <c r="W22" s="238" t="s">
        <v>911</v>
      </c>
      <c r="X22" s="238">
        <v>6.6299999999999998E-2</v>
      </c>
      <c r="Y22" s="238" t="s">
        <v>909</v>
      </c>
      <c r="Z22" s="238"/>
      <c r="AA22" s="238" t="s">
        <v>164</v>
      </c>
      <c r="AB22" s="239">
        <v>6.6299999999999998E-2</v>
      </c>
      <c r="AC22" s="238">
        <f>SUMPRODUCT(S22:S26,AB22:AB26)/SUM(S22:S26)</f>
        <v>2.4241463414634148E-2</v>
      </c>
      <c r="AD22" s="238">
        <f>SUM(S22:S26)</f>
        <v>410</v>
      </c>
      <c r="AE22" s="238">
        <f>IF(AC22="","",IF(M22="Y",AC22,IF(AD22&lt;330,"",IF(AD22&gt;480,AC22,AC22*AD22/480))))</f>
        <v>2.0706249999999999E-2</v>
      </c>
      <c r="AF22" s="229"/>
    </row>
    <row r="23" spans="1:32" s="4" customFormat="1" ht="75" x14ac:dyDescent="0.25">
      <c r="A23" s="237" t="s">
        <v>931</v>
      </c>
      <c r="B23" s="237" t="s">
        <v>1024</v>
      </c>
      <c r="C23" s="238">
        <v>106876261</v>
      </c>
      <c r="D23" s="238">
        <v>913467601</v>
      </c>
      <c r="E23" s="238">
        <v>214500</v>
      </c>
      <c r="F23" s="238" t="s">
        <v>1025</v>
      </c>
      <c r="G23" s="238">
        <v>2842</v>
      </c>
      <c r="H23" s="239" t="s">
        <v>934</v>
      </c>
      <c r="I23" s="238">
        <v>0</v>
      </c>
      <c r="J23" s="238"/>
      <c r="K23" s="240">
        <v>34474</v>
      </c>
      <c r="L23" s="240">
        <v>34481</v>
      </c>
      <c r="M23" s="238"/>
      <c r="N23" s="238" t="s">
        <v>907</v>
      </c>
      <c r="O23" s="238" t="s">
        <v>1047</v>
      </c>
      <c r="P23" s="241">
        <v>46144</v>
      </c>
      <c r="Q23" s="238" t="s">
        <v>909</v>
      </c>
      <c r="R23" s="238" t="s">
        <v>910</v>
      </c>
      <c r="S23" s="238">
        <v>180</v>
      </c>
      <c r="T23" s="238">
        <v>9.02</v>
      </c>
      <c r="U23" s="238">
        <v>0</v>
      </c>
      <c r="V23" s="238">
        <v>867</v>
      </c>
      <c r="W23" s="238" t="s">
        <v>911</v>
      </c>
      <c r="X23" s="238">
        <v>1.84E-2</v>
      </c>
      <c r="Y23" s="238" t="s">
        <v>909</v>
      </c>
      <c r="Z23" s="238"/>
      <c r="AA23" s="238" t="s">
        <v>164</v>
      </c>
      <c r="AB23" s="239">
        <v>1.84E-2</v>
      </c>
      <c r="AC23" s="238"/>
      <c r="AD23" s="238"/>
      <c r="AE23" s="238"/>
      <c r="AF23" s="229"/>
    </row>
    <row r="24" spans="1:32" s="4" customFormat="1" ht="75" x14ac:dyDescent="0.25">
      <c r="A24" s="237" t="s">
        <v>931</v>
      </c>
      <c r="B24" s="237" t="s">
        <v>1024</v>
      </c>
      <c r="C24" s="238">
        <v>106876261</v>
      </c>
      <c r="D24" s="238">
        <v>913467601</v>
      </c>
      <c r="E24" s="238">
        <v>214500</v>
      </c>
      <c r="F24" s="238" t="s">
        <v>1025</v>
      </c>
      <c r="G24" s="238">
        <v>2842</v>
      </c>
      <c r="H24" s="239" t="s">
        <v>934</v>
      </c>
      <c r="I24" s="238">
        <v>0</v>
      </c>
      <c r="J24" s="238"/>
      <c r="K24" s="240">
        <v>34474</v>
      </c>
      <c r="L24" s="240">
        <v>34481</v>
      </c>
      <c r="M24" s="238"/>
      <c r="N24" s="238" t="s">
        <v>907</v>
      </c>
      <c r="O24" s="238" t="s">
        <v>1048</v>
      </c>
      <c r="P24" s="241">
        <v>46143</v>
      </c>
      <c r="Q24" s="238" t="s">
        <v>909</v>
      </c>
      <c r="R24" s="238" t="s">
        <v>910</v>
      </c>
      <c r="S24" s="238">
        <v>180</v>
      </c>
      <c r="T24" s="238">
        <v>9.02</v>
      </c>
      <c r="U24" s="238">
        <v>0</v>
      </c>
      <c r="V24" s="238">
        <v>867</v>
      </c>
      <c r="W24" s="238" t="s">
        <v>911</v>
      </c>
      <c r="X24" s="238">
        <v>1.84E-2</v>
      </c>
      <c r="Y24" s="238" t="s">
        <v>909</v>
      </c>
      <c r="Z24" s="238"/>
      <c r="AA24" s="238" t="s">
        <v>164</v>
      </c>
      <c r="AB24" s="239">
        <v>1.84E-2</v>
      </c>
      <c r="AC24" s="238"/>
      <c r="AD24" s="238"/>
      <c r="AE24" s="238"/>
      <c r="AF24" s="229"/>
    </row>
    <row r="25" spans="1:32" s="4" customFormat="1" x14ac:dyDescent="0.25">
      <c r="A25" s="70"/>
      <c r="B25" s="70"/>
      <c r="H25" s="70"/>
    </row>
  </sheetData>
  <sheetProtection sheet="1" objects="1" scenarios="1" formatCells="0" formatColumns="0" formatRows="0" sort="0" autoFilter="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7B354-3445-47C6-B8B6-2B780F42EAEE}">
  <dimension ref="A1:BJ21"/>
  <sheetViews>
    <sheetView zoomScale="90" zoomScaleNormal="90" workbookViewId="0">
      <pane ySplit="1" topLeftCell="A2" activePane="bottomLeft" state="frozen"/>
      <selection activeCell="E1" sqref="E1"/>
      <selection pane="bottomLeft" activeCell="H8" sqref="H8"/>
    </sheetView>
  </sheetViews>
  <sheetFormatPr defaultColWidth="17.7109375" defaultRowHeight="15" x14ac:dyDescent="0.25"/>
  <cols>
    <col min="1" max="1" width="19" style="4" customWidth="1"/>
    <col min="2" max="2" width="17.7109375" style="4"/>
    <col min="3" max="3" width="34.5703125" style="4" customWidth="1"/>
    <col min="4" max="4" width="25.28515625" style="4" customWidth="1"/>
    <col min="5" max="9" width="17.7109375" style="4"/>
    <col min="10" max="10" width="58.7109375" style="4" customWidth="1"/>
    <col min="11" max="11" width="17.7109375" style="4"/>
    <col min="12" max="12" width="15.28515625" style="4" bestFit="1" customWidth="1"/>
    <col min="13" max="13" width="13.28515625" style="4" bestFit="1" customWidth="1"/>
    <col min="14" max="14" width="25.28515625" style="4" bestFit="1" customWidth="1"/>
    <col min="15" max="16" width="25.28515625" style="4" customWidth="1"/>
    <col min="17" max="17" width="17.7109375" style="4"/>
    <col min="18" max="18" width="34.28515625" style="4" customWidth="1"/>
    <col min="19" max="20" width="17.7109375" style="4"/>
    <col min="21" max="21" width="23.5703125" style="4" customWidth="1"/>
    <col min="22" max="16384" width="17.7109375" style="4"/>
  </cols>
  <sheetData>
    <row r="1" spans="1:62" ht="148.9" customHeight="1" thickBot="1" x14ac:dyDescent="0.3">
      <c r="A1" s="164" t="s">
        <v>243</v>
      </c>
      <c r="B1" s="164" t="s">
        <v>244</v>
      </c>
      <c r="C1" s="165" t="s">
        <v>245</v>
      </c>
      <c r="D1" s="165" t="s">
        <v>247</v>
      </c>
      <c r="E1" s="164" t="s">
        <v>249</v>
      </c>
      <c r="F1" s="164" t="s">
        <v>250</v>
      </c>
      <c r="G1" s="164" t="s">
        <v>251</v>
      </c>
      <c r="H1" s="164" t="s">
        <v>1118</v>
      </c>
      <c r="I1" s="164" t="s">
        <v>945</v>
      </c>
      <c r="J1" s="165" t="s">
        <v>1119</v>
      </c>
      <c r="K1" s="165" t="s">
        <v>256</v>
      </c>
      <c r="L1" s="351" t="s">
        <v>1120</v>
      </c>
      <c r="M1" s="351" t="s">
        <v>1121</v>
      </c>
      <c r="N1" s="351" t="s">
        <v>1122</v>
      </c>
      <c r="O1" s="352" t="s">
        <v>1123</v>
      </c>
      <c r="P1" s="351" t="s">
        <v>1124</v>
      </c>
      <c r="Q1" s="165" t="s">
        <v>276</v>
      </c>
      <c r="R1" s="165" t="s">
        <v>162</v>
      </c>
    </row>
    <row r="2" spans="1:62" ht="63.75" thickBot="1" x14ac:dyDescent="0.3">
      <c r="A2" s="171">
        <v>666726</v>
      </c>
      <c r="B2" s="171" t="s">
        <v>1125</v>
      </c>
      <c r="C2" s="172" t="s">
        <v>425</v>
      </c>
      <c r="D2" s="172" t="s">
        <v>436</v>
      </c>
      <c r="E2" s="171"/>
      <c r="F2" s="171" t="s">
        <v>341</v>
      </c>
      <c r="G2" s="171" t="s">
        <v>427</v>
      </c>
      <c r="H2" s="171" t="s">
        <v>1126</v>
      </c>
      <c r="I2" s="171" t="s">
        <v>910</v>
      </c>
      <c r="J2" s="172">
        <v>0.1</v>
      </c>
      <c r="K2" s="171">
        <v>8</v>
      </c>
      <c r="L2" s="172">
        <f>LN(J2)</f>
        <v>-2.3025850929940455</v>
      </c>
      <c r="M2" s="172"/>
      <c r="N2" s="172">
        <f>IF(J2&gt;0,J2,M2/2)</f>
        <v>0.1</v>
      </c>
      <c r="O2" s="172">
        <f>SUM(J2:J3)/2</f>
        <v>1.2</v>
      </c>
      <c r="P2" s="172" t="str">
        <f>IF(H2="Maximum",N2,"")</f>
        <v/>
      </c>
      <c r="Q2" s="171" t="s">
        <v>123</v>
      </c>
      <c r="R2" s="70" t="s">
        <v>1127</v>
      </c>
      <c r="T2" s="353" t="s">
        <v>1074</v>
      </c>
      <c r="U2" s="354">
        <f>COUNT(N2:N13)</f>
        <v>12</v>
      </c>
    </row>
    <row r="3" spans="1:62" ht="63" x14ac:dyDescent="0.25">
      <c r="A3" s="171">
        <v>666726</v>
      </c>
      <c r="B3" s="171" t="s">
        <v>1125</v>
      </c>
      <c r="C3" s="172" t="s">
        <v>425</v>
      </c>
      <c r="D3" s="172" t="s">
        <v>436</v>
      </c>
      <c r="E3" s="171"/>
      <c r="F3" s="171" t="s">
        <v>341</v>
      </c>
      <c r="G3" s="171" t="s">
        <v>427</v>
      </c>
      <c r="H3" s="171" t="s">
        <v>1128</v>
      </c>
      <c r="I3" s="171" t="s">
        <v>910</v>
      </c>
      <c r="J3" s="172">
        <v>2.2999999999999998</v>
      </c>
      <c r="K3" s="171">
        <v>8</v>
      </c>
      <c r="L3" s="172">
        <f>LN(J3)</f>
        <v>0.83290912293510388</v>
      </c>
      <c r="M3" s="172"/>
      <c r="N3" s="172">
        <f t="shared" ref="N3:N13" si="0">IF(J3&gt;0,J3,M3/2)</f>
        <v>2.2999999999999998</v>
      </c>
      <c r="O3" s="172"/>
      <c r="P3" s="172">
        <f t="shared" ref="P3:P13" si="1">IF(H3="Maximum",N3,"")</f>
        <v>2.2999999999999998</v>
      </c>
      <c r="Q3" s="171" t="s">
        <v>123</v>
      </c>
      <c r="R3" s="70" t="s">
        <v>1127</v>
      </c>
      <c r="T3" s="355" t="s">
        <v>1129</v>
      </c>
      <c r="U3" s="356" t="s">
        <v>107</v>
      </c>
    </row>
    <row r="4" spans="1:62" s="70" customFormat="1" ht="98.65" customHeight="1" x14ac:dyDescent="0.25">
      <c r="A4" s="171">
        <v>2048380</v>
      </c>
      <c r="B4" s="171" t="s">
        <v>511</v>
      </c>
      <c r="C4" s="172" t="s">
        <v>512</v>
      </c>
      <c r="D4" s="172" t="s">
        <v>498</v>
      </c>
      <c r="E4" s="171" t="s">
        <v>1130</v>
      </c>
      <c r="F4" s="171" t="s">
        <v>341</v>
      </c>
      <c r="G4" s="171" t="s">
        <v>500</v>
      </c>
      <c r="H4" s="171" t="s">
        <v>1126</v>
      </c>
      <c r="I4" s="171" t="s">
        <v>1131</v>
      </c>
      <c r="J4" s="172"/>
      <c r="K4" s="171">
        <v>8</v>
      </c>
      <c r="L4" s="172"/>
      <c r="M4" s="172">
        <v>0.05</v>
      </c>
      <c r="N4" s="172">
        <f t="shared" si="0"/>
        <v>2.5000000000000001E-2</v>
      </c>
      <c r="O4" s="172">
        <f>SUM(J4:J5)/2</f>
        <v>0.09</v>
      </c>
      <c r="P4" s="172" t="str">
        <f t="shared" si="1"/>
        <v/>
      </c>
      <c r="Q4" s="171" t="s">
        <v>330</v>
      </c>
      <c r="R4" s="172" t="s">
        <v>1132</v>
      </c>
      <c r="S4" s="4"/>
      <c r="T4" s="357" t="s">
        <v>1133</v>
      </c>
      <c r="U4" s="358">
        <f>PERCENTILE(O2:O13, 0.5)</f>
        <v>8.7499999999999994E-2</v>
      </c>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row>
    <row r="5" spans="1:62" ht="47.25" x14ac:dyDescent="0.25">
      <c r="E5" s="171" t="s">
        <v>1130</v>
      </c>
      <c r="F5" s="171" t="s">
        <v>341</v>
      </c>
      <c r="G5" s="171" t="s">
        <v>500</v>
      </c>
      <c r="H5" s="171" t="s">
        <v>1128</v>
      </c>
      <c r="I5" s="171" t="s">
        <v>910</v>
      </c>
      <c r="J5" s="172">
        <v>0.18</v>
      </c>
      <c r="K5" s="171">
        <v>8</v>
      </c>
      <c r="L5" s="172">
        <f>LN(J5)</f>
        <v>-1.7147984280919266</v>
      </c>
      <c r="M5" s="172"/>
      <c r="N5" s="172">
        <f t="shared" si="0"/>
        <v>0.18</v>
      </c>
      <c r="O5" s="172"/>
      <c r="P5" s="172">
        <f t="shared" si="1"/>
        <v>0.18</v>
      </c>
      <c r="Q5" s="171" t="s">
        <v>330</v>
      </c>
      <c r="R5" s="172" t="s">
        <v>1132</v>
      </c>
      <c r="T5" s="357" t="s">
        <v>1134</v>
      </c>
      <c r="U5" s="358">
        <f>PERCENTILE(N2:N13, 0.5)</f>
        <v>0.10500000000000001</v>
      </c>
      <c r="V5" s="359" t="s">
        <v>1135</v>
      </c>
    </row>
    <row r="6" spans="1:62" ht="47.25" x14ac:dyDescent="0.25">
      <c r="E6" s="4" t="s">
        <v>1136</v>
      </c>
      <c r="F6" s="171" t="s">
        <v>341</v>
      </c>
      <c r="G6" s="171" t="s">
        <v>500</v>
      </c>
      <c r="H6" s="171" t="s">
        <v>1126</v>
      </c>
      <c r="I6" s="171" t="s">
        <v>910</v>
      </c>
      <c r="J6" s="172">
        <v>0.05</v>
      </c>
      <c r="K6" s="171">
        <v>8</v>
      </c>
      <c r="L6" s="172">
        <f>LN(J6)</f>
        <v>-2.9957322735539909</v>
      </c>
      <c r="M6" s="172"/>
      <c r="N6" s="172">
        <f t="shared" si="0"/>
        <v>0.05</v>
      </c>
      <c r="O6" s="172">
        <f>SUM(J6:J7)/2</f>
        <v>0.08</v>
      </c>
      <c r="P6" s="172" t="str">
        <f t="shared" si="1"/>
        <v/>
      </c>
      <c r="Q6" s="171" t="s">
        <v>330</v>
      </c>
      <c r="R6" s="172" t="s">
        <v>1132</v>
      </c>
      <c r="T6" s="357" t="s">
        <v>1137</v>
      </c>
      <c r="U6" s="358">
        <f>PERCENTILE(P2:P13, 0.95)</f>
        <v>4.8499999999999996</v>
      </c>
    </row>
    <row r="7" spans="1:62" ht="48" thickBot="1" x14ac:dyDescent="0.3">
      <c r="E7" s="4" t="s">
        <v>1136</v>
      </c>
      <c r="F7" s="171" t="s">
        <v>341</v>
      </c>
      <c r="G7" s="171" t="s">
        <v>500</v>
      </c>
      <c r="H7" s="171" t="s">
        <v>1128</v>
      </c>
      <c r="I7" s="171" t="s">
        <v>910</v>
      </c>
      <c r="J7" s="172">
        <v>0.11</v>
      </c>
      <c r="K7" s="171">
        <v>8</v>
      </c>
      <c r="L7" s="172">
        <f>LN(J7)</f>
        <v>-2.2072749131897207</v>
      </c>
      <c r="M7" s="172"/>
      <c r="N7" s="172">
        <f t="shared" si="0"/>
        <v>0.11</v>
      </c>
      <c r="O7" s="172"/>
      <c r="P7" s="172">
        <f t="shared" si="1"/>
        <v>0.11</v>
      </c>
      <c r="Q7" s="171" t="s">
        <v>330</v>
      </c>
      <c r="R7" s="172" t="s">
        <v>1132</v>
      </c>
      <c r="T7" s="360" t="s">
        <v>1076</v>
      </c>
      <c r="U7" s="361">
        <f>+EXP(_xlfn.STDEV.S(L2:L13))</f>
        <v>5.3430393514337524</v>
      </c>
    </row>
    <row r="8" spans="1:62" ht="47.25" x14ac:dyDescent="0.25">
      <c r="E8" s="171" t="s">
        <v>1138</v>
      </c>
      <c r="F8" s="171" t="s">
        <v>341</v>
      </c>
      <c r="G8" s="171" t="s">
        <v>500</v>
      </c>
      <c r="H8" s="171" t="s">
        <v>1126</v>
      </c>
      <c r="I8" s="171" t="s">
        <v>1131</v>
      </c>
      <c r="J8" s="172"/>
      <c r="K8" s="171">
        <v>8</v>
      </c>
      <c r="L8" s="172"/>
      <c r="M8" s="172">
        <v>0.05</v>
      </c>
      <c r="N8" s="172">
        <f t="shared" si="0"/>
        <v>2.5000000000000001E-2</v>
      </c>
      <c r="O8" s="172">
        <f>SUM(J8:J9)/2</f>
        <v>8.5000000000000006E-2</v>
      </c>
      <c r="P8" s="172" t="str">
        <f t="shared" si="1"/>
        <v/>
      </c>
      <c r="Q8" s="171" t="s">
        <v>330</v>
      </c>
      <c r="R8" s="172" t="s">
        <v>1132</v>
      </c>
    </row>
    <row r="9" spans="1:62" ht="47.25" x14ac:dyDescent="0.25">
      <c r="E9" s="171" t="s">
        <v>1138</v>
      </c>
      <c r="F9" s="171" t="s">
        <v>341</v>
      </c>
      <c r="G9" s="171" t="s">
        <v>500</v>
      </c>
      <c r="H9" s="171" t="s">
        <v>1128</v>
      </c>
      <c r="I9" s="171" t="s">
        <v>910</v>
      </c>
      <c r="J9" s="172">
        <v>0.17</v>
      </c>
      <c r="K9" s="171">
        <v>8</v>
      </c>
      <c r="L9" s="172">
        <f>LN(J9)</f>
        <v>-1.7719568419318752</v>
      </c>
      <c r="M9" s="172"/>
      <c r="N9" s="172">
        <f t="shared" si="0"/>
        <v>0.17</v>
      </c>
      <c r="O9" s="172"/>
      <c r="P9" s="172">
        <f t="shared" si="1"/>
        <v>0.17</v>
      </c>
      <c r="Q9" s="171" t="s">
        <v>330</v>
      </c>
      <c r="R9" s="172" t="s">
        <v>1132</v>
      </c>
    </row>
    <row r="10" spans="1:62" ht="47.25" x14ac:dyDescent="0.25">
      <c r="E10" s="171" t="s">
        <v>1139</v>
      </c>
      <c r="F10" s="171" t="s">
        <v>341</v>
      </c>
      <c r="G10" s="171" t="s">
        <v>500</v>
      </c>
      <c r="H10" s="171" t="s">
        <v>1126</v>
      </c>
      <c r="I10" s="171" t="s">
        <v>910</v>
      </c>
      <c r="J10" s="172">
        <v>0.85</v>
      </c>
      <c r="K10" s="171">
        <v>8</v>
      </c>
      <c r="L10" s="172">
        <f>LN(J10)</f>
        <v>-0.16251892949777494</v>
      </c>
      <c r="M10" s="172"/>
      <c r="N10" s="172">
        <f t="shared" si="0"/>
        <v>0.85</v>
      </c>
      <c r="O10" s="172">
        <f>SUM(J10:J11)/2</f>
        <v>3.2749999999999999</v>
      </c>
      <c r="P10" s="172" t="str">
        <f t="shared" si="1"/>
        <v/>
      </c>
      <c r="Q10" s="171" t="s">
        <v>330</v>
      </c>
      <c r="R10" s="172" t="s">
        <v>1132</v>
      </c>
    </row>
    <row r="11" spans="1:62" ht="47.25" x14ac:dyDescent="0.25">
      <c r="E11" s="171" t="s">
        <v>1139</v>
      </c>
      <c r="F11" s="171" t="s">
        <v>341</v>
      </c>
      <c r="G11" s="171" t="s">
        <v>500</v>
      </c>
      <c r="H11" s="171" t="s">
        <v>1128</v>
      </c>
      <c r="I11" s="171" t="s">
        <v>910</v>
      </c>
      <c r="J11" s="172">
        <v>5.7</v>
      </c>
      <c r="K11" s="171">
        <v>8</v>
      </c>
      <c r="L11" s="172">
        <f>LN(J11)</f>
        <v>1.7404661748405046</v>
      </c>
      <c r="M11" s="172"/>
      <c r="N11" s="172">
        <f t="shared" si="0"/>
        <v>5.7</v>
      </c>
      <c r="O11" s="172"/>
      <c r="P11" s="172">
        <f t="shared" si="1"/>
        <v>5.7</v>
      </c>
      <c r="Q11" s="171" t="s">
        <v>330</v>
      </c>
      <c r="R11" s="172" t="s">
        <v>1132</v>
      </c>
    </row>
    <row r="12" spans="1:62" ht="47.25" x14ac:dyDescent="0.25">
      <c r="E12" s="171" t="s">
        <v>1140</v>
      </c>
      <c r="F12" s="171" t="s">
        <v>341</v>
      </c>
      <c r="G12" s="171" t="s">
        <v>500</v>
      </c>
      <c r="H12" s="171" t="s">
        <v>1126</v>
      </c>
      <c r="I12" s="171" t="s">
        <v>1131</v>
      </c>
      <c r="J12" s="172"/>
      <c r="K12" s="171">
        <v>8</v>
      </c>
      <c r="L12" s="172"/>
      <c r="M12" s="172">
        <v>0.05</v>
      </c>
      <c r="N12" s="172">
        <f t="shared" si="0"/>
        <v>2.5000000000000001E-2</v>
      </c>
      <c r="O12" s="172">
        <f>SUM(J12:J13)/2</f>
        <v>0.03</v>
      </c>
      <c r="P12" s="172" t="str">
        <f t="shared" si="1"/>
        <v/>
      </c>
      <c r="Q12" s="171" t="s">
        <v>330</v>
      </c>
      <c r="R12" s="172" t="s">
        <v>1132</v>
      </c>
    </row>
    <row r="13" spans="1:62" ht="47.25" x14ac:dyDescent="0.25">
      <c r="E13" s="171" t="s">
        <v>1140</v>
      </c>
      <c r="F13" s="171" t="s">
        <v>341</v>
      </c>
      <c r="G13" s="171" t="s">
        <v>500</v>
      </c>
      <c r="H13" s="171" t="s">
        <v>1128</v>
      </c>
      <c r="I13" s="171" t="s">
        <v>910</v>
      </c>
      <c r="J13" s="172">
        <v>0.06</v>
      </c>
      <c r="K13" s="171">
        <v>8</v>
      </c>
      <c r="L13" s="172">
        <f>LN(J13)</f>
        <v>-2.8134107167600364</v>
      </c>
      <c r="M13" s="172"/>
      <c r="N13" s="172">
        <f t="shared" si="0"/>
        <v>0.06</v>
      </c>
      <c r="O13" s="172"/>
      <c r="P13" s="172">
        <f t="shared" si="1"/>
        <v>0.06</v>
      </c>
      <c r="Q13" s="171" t="s">
        <v>330</v>
      </c>
      <c r="R13" s="172" t="s">
        <v>1132</v>
      </c>
    </row>
    <row r="17" spans="8:11" x14ac:dyDescent="0.25">
      <c r="H17" s="4" t="s">
        <v>1141</v>
      </c>
      <c r="I17" s="4">
        <v>0.05</v>
      </c>
      <c r="J17" s="4">
        <v>36</v>
      </c>
      <c r="K17" s="4" t="s">
        <v>1142</v>
      </c>
    </row>
    <row r="18" spans="8:11" x14ac:dyDescent="0.25">
      <c r="J18" s="4">
        <v>0.1</v>
      </c>
      <c r="K18" s="4" t="s">
        <v>1143</v>
      </c>
    </row>
    <row r="19" spans="8:11" x14ac:dyDescent="0.25">
      <c r="J19" s="4">
        <f>J17/J18</f>
        <v>360</v>
      </c>
      <c r="K19" s="4" t="s">
        <v>1144</v>
      </c>
    </row>
    <row r="20" spans="8:11" x14ac:dyDescent="0.25">
      <c r="J20" s="4">
        <f>J19/60</f>
        <v>6</v>
      </c>
      <c r="K20" s="4" t="s">
        <v>1145</v>
      </c>
    </row>
    <row r="21" spans="8:11" x14ac:dyDescent="0.25">
      <c r="J21" s="69"/>
    </row>
  </sheetData>
  <sheetProtection sheet="1" objects="1" scenarios="1" formatCells="0" formatColumns="0" formatRows="0" sort="0" autoFilter="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933AA-E838-4649-A132-E2AFE6C50AA5}">
  <sheetPr filterMode="1"/>
  <dimension ref="A1:AC21"/>
  <sheetViews>
    <sheetView topLeftCell="D1" workbookViewId="0">
      <selection activeCell="Q20" sqref="Q20"/>
    </sheetView>
  </sheetViews>
  <sheetFormatPr defaultRowHeight="15" x14ac:dyDescent="0.25"/>
  <cols>
    <col min="1" max="1" width="20" style="4" customWidth="1"/>
    <col min="2" max="5" width="9.140625" style="4"/>
    <col min="6" max="6" width="27.5703125" style="4" customWidth="1"/>
    <col min="7" max="10" width="9.140625" style="4"/>
    <col min="11" max="11" width="8.7109375" style="70"/>
    <col min="12" max="28" width="9.140625" style="4"/>
    <col min="29" max="29" width="20.28515625" style="4" customWidth="1"/>
    <col min="30" max="16384" width="9.140625" style="4"/>
  </cols>
  <sheetData>
    <row r="1" spans="1:29" ht="75" x14ac:dyDescent="0.25">
      <c r="A1" s="246" t="s">
        <v>1049</v>
      </c>
      <c r="B1" s="246" t="s">
        <v>1050</v>
      </c>
      <c r="C1" s="246" t="s">
        <v>1051</v>
      </c>
      <c r="D1" s="246" t="s">
        <v>1052</v>
      </c>
      <c r="E1" s="247" t="s">
        <v>176</v>
      </c>
      <c r="F1" s="247" t="s">
        <v>1146</v>
      </c>
      <c r="G1" s="246" t="s">
        <v>1054</v>
      </c>
      <c r="H1" s="246" t="s">
        <v>1055</v>
      </c>
      <c r="I1" s="246" t="s">
        <v>1056</v>
      </c>
      <c r="J1" s="246" t="s">
        <v>1057</v>
      </c>
      <c r="K1" s="246" t="s">
        <v>1058</v>
      </c>
      <c r="L1" s="246" t="s">
        <v>1059</v>
      </c>
      <c r="M1" s="246" t="s">
        <v>1060</v>
      </c>
      <c r="N1" s="248" t="s">
        <v>1061</v>
      </c>
      <c r="O1" s="249" t="s">
        <v>1062</v>
      </c>
      <c r="P1" s="249" t="s">
        <v>1063</v>
      </c>
      <c r="Q1" s="249" t="s">
        <v>865</v>
      </c>
      <c r="R1" s="249" t="s">
        <v>1147</v>
      </c>
      <c r="S1" s="249" t="s">
        <v>1148</v>
      </c>
      <c r="T1" s="249" t="s">
        <v>1070</v>
      </c>
      <c r="W1" s="250" t="s">
        <v>1071</v>
      </c>
      <c r="X1" s="250" t="s">
        <v>1072</v>
      </c>
      <c r="Y1" s="250" t="s">
        <v>1073</v>
      </c>
      <c r="Z1" s="250" t="s">
        <v>1074</v>
      </c>
      <c r="AA1" s="251" t="s">
        <v>1075</v>
      </c>
      <c r="AB1" s="251" t="s">
        <v>1076</v>
      </c>
      <c r="AC1" s="251" t="s">
        <v>162</v>
      </c>
    </row>
    <row r="2" spans="1:29" ht="75" x14ac:dyDescent="0.25">
      <c r="A2" s="4" t="s">
        <v>1077</v>
      </c>
      <c r="B2" s="4" t="str">
        <f>VLOOKUP($A2,'Sabic_All Data'!$A$2:$T$31,2,FALSE)</f>
        <v>Sabic</v>
      </c>
      <c r="C2" s="4" t="str">
        <f>VLOOKUP($A2,'Sabic_All Data'!$A$2:$T$31,3,FALSE)</f>
        <v>TWA</v>
      </c>
      <c r="D2" s="4">
        <f>VLOOKUP($A2,'Sabic_All Data'!$A$2:$T$31,4,FALSE)</f>
        <v>2</v>
      </c>
      <c r="E2" s="4" t="str">
        <f>VLOOKUP($A2,'Sabic_All Data'!$A$2:$T$31,5,FALSE)</f>
        <v>Co-polymer Chemical Operator</v>
      </c>
      <c r="F2" s="4" t="str">
        <f>VLOOKUP($A2,'Sabic_All Data'!$A$2:$T$31,6,FALSE)</f>
        <v>Connect/disconnect transfer hoses to intermodel container. Routine duties.</v>
      </c>
      <c r="G2" s="4">
        <f>VLOOKUP($A2,'Sabic_All Data'!$A$2:$T$31,7,FALSE)</f>
        <v>45412</v>
      </c>
      <c r="H2" s="4" t="str">
        <f>VLOOKUP($A2,'Sabic_All Data'!$A$2:$T$31,8,FALSE)</f>
        <v>o-DCB</v>
      </c>
      <c r="I2" s="4">
        <f>VLOOKUP($A2,'Sabic_All Data'!$A$2:$T$31,9,FALSE)</f>
        <v>0</v>
      </c>
      <c r="J2" s="4">
        <f>VLOOKUP($A2,'Sabic_All Data'!$A$2:$T$31,10,FALSE)</f>
        <v>4.2999999999999997E-2</v>
      </c>
      <c r="K2" s="4" t="str">
        <f>VLOOKUP($A2,'Sabic_All Data'!$A$2:$T$31,11,FALSE)</f>
        <v>Y</v>
      </c>
      <c r="L2" s="4">
        <f>VLOOKUP($A2,'Sabic_All Data'!$A$2:$T$31,12,FALSE)</f>
        <v>451</v>
      </c>
      <c r="M2" s="4">
        <f>VLOOKUP($A2,'Sabic_All Data'!$A$2:$T$31,13,FALSE)</f>
        <v>8</v>
      </c>
      <c r="N2" s="252">
        <f>L2/60</f>
        <v>7.5166666666666666</v>
      </c>
      <c r="O2" s="253">
        <f>IF(AND(K2="Y", C2="TWA"), J2, "")</f>
        <v>4.2999999999999997E-2</v>
      </c>
      <c r="P2" s="253">
        <f>IFERROR(LN(O2),"")</f>
        <v>-3.1465551632885749</v>
      </c>
      <c r="Q2" s="253">
        <f>IF(AND(C2="TWA"),IF(K2="Y",J2*N2/8,J2/2*N2/8), "")</f>
        <v>4.0402083333333332E-2</v>
      </c>
      <c r="R2" s="253" t="str">
        <f>IF(AND(K2="Y", C2="STEL"), J2, "")</f>
        <v/>
      </c>
      <c r="S2" s="253" t="str">
        <f>IFERROR(LN(R2),"")</f>
        <v/>
      </c>
      <c r="T2" s="253" t="str">
        <f>IF(AND(C2="STEL"),IF(K2="Y",J2,J2/SQRT(2)), "")</f>
        <v/>
      </c>
      <c r="W2" s="250" t="s">
        <v>1116</v>
      </c>
      <c r="X2" s="362">
        <f>PERCENTILE(Q2:Q18,0.5)</f>
        <v>1.0312499999999999E-2</v>
      </c>
      <c r="Y2" s="362">
        <f>PERCENTILE(Q2:Q18,0.95)</f>
        <v>0.13497187499999994</v>
      </c>
      <c r="Z2" s="255">
        <f>COUNTIFS($C$2:$C$49,"TWA",$M$2:$M$49,"8")</f>
        <v>15</v>
      </c>
      <c r="AA2" s="255">
        <f>COUNTIFS($C$2:$C$18,"TWA",$K$2:$K$18,"N")</f>
        <v>1</v>
      </c>
      <c r="AB2" s="12">
        <f>+EXP(_xlfn.STDEV.S(P2:P13))</f>
        <v>3.7977768278965134</v>
      </c>
      <c r="AC2" s="13" t="s">
        <v>1079</v>
      </c>
    </row>
    <row r="3" spans="1:29" ht="51" x14ac:dyDescent="0.25">
      <c r="A3" s="4" t="s">
        <v>1080</v>
      </c>
      <c r="B3" s="4" t="str">
        <f>VLOOKUP($A3,'Sabic_All Data'!$A$2:$T$31,2,FALSE)</f>
        <v>Sabic</v>
      </c>
      <c r="C3" s="4" t="str">
        <f>VLOOKUP($A3,'Sabic_All Data'!$A$2:$T$31,3,FALSE)</f>
        <v>TWA</v>
      </c>
      <c r="D3" s="4">
        <f>VLOOKUP($A3,'Sabic_All Data'!$A$2:$T$31,4,FALSE)</f>
        <v>2</v>
      </c>
      <c r="E3" s="4" t="str">
        <f>VLOOKUP($A3,'Sabic_All Data'!$A$2:$T$31,5,FALSE)</f>
        <v>Co-polymer Chemical Operator</v>
      </c>
      <c r="F3" s="4" t="str">
        <f>VLOOKUP($A3,'Sabic_All Data'!$A$2:$T$31,6,FALSE)</f>
        <v>Connect/disconnect transfer hoses to intermodel container. Routine duties.</v>
      </c>
      <c r="G3" s="4">
        <f>VLOOKUP($A3,'Sabic_All Data'!$A$2:$T$31,7,FALSE)</f>
        <v>45412</v>
      </c>
      <c r="H3" s="4" t="str">
        <f>VLOOKUP($A3,'Sabic_All Data'!$A$2:$T$31,8,FALSE)</f>
        <v>o-DCB</v>
      </c>
      <c r="I3" s="4">
        <f>VLOOKUP($A3,'Sabic_All Data'!$A$2:$T$31,9,FALSE)</f>
        <v>0</v>
      </c>
      <c r="J3" s="4">
        <f>VLOOKUP($A3,'Sabic_All Data'!$A$2:$T$31,10,FALSE)</f>
        <v>1.2E-2</v>
      </c>
      <c r="K3" s="4" t="str">
        <f>VLOOKUP($A3,'Sabic_All Data'!$A$2:$T$31,11,FALSE)</f>
        <v>Y</v>
      </c>
      <c r="L3" s="4">
        <f>VLOOKUP($A3,'Sabic_All Data'!$A$2:$T$31,12,FALSE)</f>
        <v>458</v>
      </c>
      <c r="M3" s="4">
        <f>VLOOKUP($A3,'Sabic_All Data'!$A$2:$T$31,13,FALSE)</f>
        <v>8</v>
      </c>
      <c r="N3" s="252">
        <f t="shared" ref="N3:N13" si="0">L3/60</f>
        <v>7.6333333333333337</v>
      </c>
      <c r="O3" s="253">
        <f>IF(AND(K3="Y", C3="TWA"), J3, "")</f>
        <v>1.2E-2</v>
      </c>
      <c r="P3" s="253">
        <f>IFERROR(LN(O3),"")</f>
        <v>-4.4228486291941369</v>
      </c>
      <c r="Q3" s="253">
        <f t="shared" ref="Q3:Q17" si="1">IF(AND(C3="TWA"),IF(K3="Y",J3*N3/8,J3/2*N3/8), "")</f>
        <v>1.145E-2</v>
      </c>
      <c r="R3" s="253" t="str">
        <f t="shared" ref="R3:R13" si="2">IF(AND(K3="Y", C3="STEL"), J3, "")</f>
        <v/>
      </c>
      <c r="S3" s="253" t="str">
        <f t="shared" ref="S3:S13" si="3">IFERROR(LN(R3),"")</f>
        <v/>
      </c>
      <c r="T3" s="253" t="str">
        <f t="shared" ref="T3:T13" si="4">IF(AND(C3="STEL"),IF(K3="Y",J3,J3/SQRT(2)), "")</f>
        <v/>
      </c>
      <c r="W3" s="250" t="s">
        <v>1149</v>
      </c>
      <c r="X3" s="362">
        <f>Y3/2</f>
        <v>3.0759144981614812E-2</v>
      </c>
      <c r="Y3" s="362">
        <f>MAX(T2:T13)</f>
        <v>6.1518289963229625E-2</v>
      </c>
      <c r="Z3" s="255">
        <f>COUNTIFS($C$2:$C$49,"STEL")</f>
        <v>2</v>
      </c>
      <c r="AA3" s="255">
        <f>COUNTIFS($C$2:$C$18,"STEL",$K$2:$K$18,"N")</f>
        <v>2</v>
      </c>
      <c r="AB3" s="12" t="s">
        <v>164</v>
      </c>
      <c r="AC3" s="13" t="s">
        <v>1087</v>
      </c>
    </row>
    <row r="4" spans="1:29" x14ac:dyDescent="0.25">
      <c r="A4" s="4" t="s">
        <v>1082</v>
      </c>
      <c r="B4" s="4" t="str">
        <f>VLOOKUP($A4,'Sabic_All Data'!$A$2:$T$31,2,FALSE)</f>
        <v>Sabic</v>
      </c>
      <c r="C4" s="4" t="str">
        <f>VLOOKUP($A4,'Sabic_All Data'!$A$2:$T$31,3,FALSE)</f>
        <v>TWA</v>
      </c>
      <c r="D4" s="4">
        <f>VLOOKUP($A4,'Sabic_All Data'!$A$2:$T$31,4,FALSE)</f>
        <v>1</v>
      </c>
      <c r="E4" s="4" t="str">
        <f>VLOOKUP($A4,'Sabic_All Data'!$A$2:$T$31,5,FALSE)</f>
        <v>Polymer Chemical Operator</v>
      </c>
      <c r="F4" s="4" t="str">
        <f>VLOOKUP($A4,'Sabic_All Data'!$A$2:$T$31,6,FALSE)</f>
        <v>Connect/disconnect transfer hoses to intermodel container. Routine duties.</v>
      </c>
      <c r="G4" s="4">
        <f>VLOOKUP($A4,'Sabic_All Data'!$A$2:$T$31,7,FALSE)</f>
        <v>45412</v>
      </c>
      <c r="H4" s="4" t="str">
        <f>VLOOKUP($A4,'Sabic_All Data'!$A$2:$T$31,8,FALSE)</f>
        <v>o-DCB</v>
      </c>
      <c r="I4" s="4">
        <f>VLOOKUP($A4,'Sabic_All Data'!$A$2:$T$31,9,FALSE)</f>
        <v>0</v>
      </c>
      <c r="J4" s="4">
        <f>VLOOKUP($A4,'Sabic_All Data'!$A$2:$T$31,10,FALSE)</f>
        <v>0.183</v>
      </c>
      <c r="K4" s="4" t="str">
        <f>VLOOKUP($A4,'Sabic_All Data'!$A$2:$T$31,11,FALSE)</f>
        <v>Y</v>
      </c>
      <c r="L4" s="4">
        <f>VLOOKUP($A4,'Sabic_All Data'!$A$2:$T$31,12,FALSE)</f>
        <v>425</v>
      </c>
      <c r="M4" s="4">
        <f>VLOOKUP($A4,'Sabic_All Data'!$A$2:$T$31,13,FALSE)</f>
        <v>8</v>
      </c>
      <c r="N4" s="252">
        <f t="shared" si="0"/>
        <v>7.083333333333333</v>
      </c>
      <c r="O4" s="253">
        <f t="shared" ref="O4:O13" si="5">IF(AND(K4="Y", C4="TWA"), J4, "")</f>
        <v>0.183</v>
      </c>
      <c r="P4" s="253">
        <f t="shared" ref="P4:P13" si="6">IFERROR(LN(O4),"")</f>
        <v>-1.6982691261407161</v>
      </c>
      <c r="Q4" s="253">
        <f t="shared" si="1"/>
        <v>0.16203124999999999</v>
      </c>
      <c r="R4" s="253" t="str">
        <f t="shared" si="2"/>
        <v/>
      </c>
      <c r="S4" s="253" t="str">
        <f t="shared" si="3"/>
        <v/>
      </c>
      <c r="T4" s="253" t="str">
        <f t="shared" si="4"/>
        <v/>
      </c>
    </row>
    <row r="5" spans="1:29" customFormat="1" hidden="1" x14ac:dyDescent="0.25">
      <c r="A5" t="s">
        <v>1085</v>
      </c>
      <c r="B5" t="str">
        <f>VLOOKUP($A5,'Sabic_All Data'!$A$2:$T$31,2,FALSE)</f>
        <v>Sabic</v>
      </c>
      <c r="C5" t="str">
        <f>VLOOKUP($A5,'Sabic_All Data'!$A$2:$T$31,3,FALSE)</f>
        <v>STEL</v>
      </c>
      <c r="D5">
        <f>VLOOKUP($A5,'Sabic_All Data'!$A$2:$T$31,4,FALSE)</f>
        <v>1</v>
      </c>
      <c r="E5" t="str">
        <f>VLOOKUP($A5,'Sabic_All Data'!$A$2:$T$31,5,FALSE)</f>
        <v>Polymer Chemical Operator</v>
      </c>
      <c r="F5" t="str">
        <f>VLOOKUP($A5,'Sabic_All Data'!$A$2:$T$31,6,FALSE)</f>
        <v>Connect/disconnect transfer hoses to intermodel container</v>
      </c>
      <c r="G5">
        <f>VLOOKUP($A5,'Sabic_All Data'!$A$2:$T$31,7,FALSE)</f>
        <v>45412</v>
      </c>
      <c r="H5" t="str">
        <f>VLOOKUP($A5,'Sabic_All Data'!$A$2:$T$31,8,FALSE)</f>
        <v>o-DCB</v>
      </c>
      <c r="I5" t="str">
        <f>VLOOKUP($A5,'Sabic_All Data'!$A$2:$T$31,9,FALSE)</f>
        <v>&lt;</v>
      </c>
      <c r="J5">
        <f>VLOOKUP($A5,'Sabic_All Data'!$A$2:$T$31,10,FALSE)</f>
        <v>8.5000000000000006E-2</v>
      </c>
      <c r="K5" t="str">
        <f>VLOOKUP($A5,'Sabic_All Data'!$A$2:$T$31,11,FALSE)</f>
        <v>N</v>
      </c>
      <c r="L5">
        <f>VLOOKUP($A5,'Sabic_All Data'!$A$2:$T$31,12,FALSE)</f>
        <v>15</v>
      </c>
      <c r="M5">
        <f>VLOOKUP($A5,'Sabic_All Data'!$A$2:$T$31,13,FALSE)</f>
        <v>8</v>
      </c>
      <c r="N5" s="2">
        <f t="shared" si="0"/>
        <v>0.25</v>
      </c>
      <c r="O5" s="1" t="str">
        <f t="shared" si="5"/>
        <v/>
      </c>
      <c r="P5" s="1" t="str">
        <f t="shared" si="6"/>
        <v/>
      </c>
      <c r="Q5" s="1" t="str">
        <f t="shared" si="1"/>
        <v/>
      </c>
      <c r="R5" s="1" t="str">
        <f t="shared" si="2"/>
        <v/>
      </c>
      <c r="S5" s="1" t="str">
        <f t="shared" si="3"/>
        <v/>
      </c>
      <c r="T5" s="1">
        <f t="shared" si="4"/>
        <v>6.0104076400856542E-2</v>
      </c>
    </row>
    <row r="6" spans="1:29" x14ac:dyDescent="0.25">
      <c r="A6" s="4" t="s">
        <v>1088</v>
      </c>
      <c r="B6" s="4" t="str">
        <f>VLOOKUP($A6,'Sabic_All Data'!$A$2:$T$31,2,FALSE)</f>
        <v>Sabic</v>
      </c>
      <c r="C6" s="4" t="str">
        <f>VLOOKUP($A6,'Sabic_All Data'!$A$2:$T$31,3,FALSE)</f>
        <v>TWA</v>
      </c>
      <c r="D6" s="4">
        <f>VLOOKUP($A6,'Sabic_All Data'!$A$2:$T$31,4,FALSE)</f>
        <v>1</v>
      </c>
      <c r="E6" s="4" t="str">
        <f>VLOOKUP($A6,'Sabic_All Data'!$A$2:$T$31,5,FALSE)</f>
        <v>Polymer Chemical Operator</v>
      </c>
      <c r="F6" s="4" t="str">
        <f>VLOOKUP($A6,'Sabic_All Data'!$A$2:$T$31,6,FALSE)</f>
        <v>Connect/disconnect transfer hoses to intermodel container. Routine duties.</v>
      </c>
      <c r="G6" s="4">
        <f>VLOOKUP($A6,'Sabic_All Data'!$A$2:$T$31,7,FALSE)</f>
        <v>45412</v>
      </c>
      <c r="H6" s="4" t="str">
        <f>VLOOKUP($A6,'Sabic_All Data'!$A$2:$T$31,8,FALSE)</f>
        <v>o-DCB</v>
      </c>
      <c r="I6" s="4">
        <f>VLOOKUP($A6,'Sabic_All Data'!$A$2:$T$31,9,FALSE)</f>
        <v>0</v>
      </c>
      <c r="J6" s="4">
        <f>VLOOKUP($A6,'Sabic_All Data'!$A$2:$T$31,10,FALSE)</f>
        <v>3.4000000000000002E-2</v>
      </c>
      <c r="K6" s="4" t="str">
        <f>VLOOKUP($A6,'Sabic_All Data'!$A$2:$T$31,11,FALSE)</f>
        <v>Y</v>
      </c>
      <c r="L6" s="4">
        <f>VLOOKUP($A6,'Sabic_All Data'!$A$2:$T$31,12,FALSE)</f>
        <v>430</v>
      </c>
      <c r="M6" s="4">
        <f>VLOOKUP($A6,'Sabic_All Data'!$A$2:$T$31,13,FALSE)</f>
        <v>8</v>
      </c>
      <c r="N6" s="252">
        <f t="shared" si="0"/>
        <v>7.166666666666667</v>
      </c>
      <c r="O6" s="253">
        <f t="shared" si="5"/>
        <v>3.4000000000000002E-2</v>
      </c>
      <c r="P6" s="253">
        <f t="shared" si="6"/>
        <v>-3.3813947543659757</v>
      </c>
      <c r="Q6" s="253">
        <f t="shared" si="1"/>
        <v>3.0458333333333337E-2</v>
      </c>
      <c r="R6" s="253" t="str">
        <f t="shared" si="2"/>
        <v/>
      </c>
      <c r="S6" s="253" t="str">
        <f t="shared" si="3"/>
        <v/>
      </c>
      <c r="T6" s="253" t="str">
        <f t="shared" si="4"/>
        <v/>
      </c>
    </row>
    <row r="7" spans="1:29" customFormat="1" hidden="1" x14ac:dyDescent="0.25">
      <c r="A7" t="s">
        <v>1089</v>
      </c>
      <c r="B7" t="str">
        <f>VLOOKUP($A7,'Sabic_All Data'!$A$2:$T$31,2,FALSE)</f>
        <v>Sabic</v>
      </c>
      <c r="C7" t="str">
        <f>VLOOKUP($A7,'Sabic_All Data'!$A$2:$T$31,3,FALSE)</f>
        <v>STEL</v>
      </c>
      <c r="D7">
        <f>VLOOKUP($A7,'Sabic_All Data'!$A$2:$T$31,4,FALSE)</f>
        <v>1</v>
      </c>
      <c r="E7" t="str">
        <f>VLOOKUP($A7,'Sabic_All Data'!$A$2:$T$31,5,FALSE)</f>
        <v>Polymer Chemical Operator</v>
      </c>
      <c r="F7" t="str">
        <f>VLOOKUP($A7,'Sabic_All Data'!$A$2:$T$31,6,FALSE)</f>
        <v>Connect/disconnect transfer hoses to intermodel container</v>
      </c>
      <c r="G7">
        <f>VLOOKUP($A7,'Sabic_All Data'!$A$2:$T$31,7,FALSE)</f>
        <v>45412</v>
      </c>
      <c r="H7" t="str">
        <f>VLOOKUP($A7,'Sabic_All Data'!$A$2:$T$31,8,FALSE)</f>
        <v>o-DCB</v>
      </c>
      <c r="I7" t="str">
        <f>VLOOKUP($A7,'Sabic_All Data'!$A$2:$T$31,9,FALSE)</f>
        <v>&lt;</v>
      </c>
      <c r="J7">
        <f>VLOOKUP($A7,'Sabic_All Data'!$A$2:$T$31,10,FALSE)</f>
        <v>8.6999999999999994E-2</v>
      </c>
      <c r="K7" t="str">
        <f>VLOOKUP($A7,'Sabic_All Data'!$A$2:$T$31,11,FALSE)</f>
        <v>N</v>
      </c>
      <c r="L7">
        <f>VLOOKUP($A7,'Sabic_All Data'!$A$2:$T$31,12,FALSE)</f>
        <v>15</v>
      </c>
      <c r="M7">
        <f>VLOOKUP($A7,'Sabic_All Data'!$A$2:$T$31,13,FALSE)</f>
        <v>8</v>
      </c>
      <c r="N7" s="2">
        <f t="shared" si="0"/>
        <v>0.25</v>
      </c>
      <c r="O7" s="1" t="str">
        <f t="shared" si="5"/>
        <v/>
      </c>
      <c r="P7" s="1" t="str">
        <f t="shared" si="6"/>
        <v/>
      </c>
      <c r="Q7" s="1" t="str">
        <f t="shared" si="1"/>
        <v/>
      </c>
      <c r="R7" s="1" t="str">
        <f t="shared" si="2"/>
        <v/>
      </c>
      <c r="S7" s="1" t="str">
        <f t="shared" si="3"/>
        <v/>
      </c>
      <c r="T7" s="1">
        <f t="shared" si="4"/>
        <v>6.1518289963229625E-2</v>
      </c>
    </row>
    <row r="8" spans="1:29" x14ac:dyDescent="0.25">
      <c r="A8" s="4" t="s">
        <v>1090</v>
      </c>
      <c r="B8" s="4" t="str">
        <f>VLOOKUP($A8,'Sabic_All Data'!$A$2:$T$31,2,FALSE)</f>
        <v>Sabic</v>
      </c>
      <c r="C8" s="4" t="str">
        <f>VLOOKUP($A8,'Sabic_All Data'!$A$2:$T$31,3,FALSE)</f>
        <v>TWA</v>
      </c>
      <c r="D8" s="4">
        <f>VLOOKUP($A8,'Sabic_All Data'!$A$2:$T$31,4,FALSE)</f>
        <v>2</v>
      </c>
      <c r="E8" s="4" t="str">
        <f>VLOOKUP($A8,'Sabic_All Data'!$A$2:$T$31,5,FALSE)</f>
        <v>Co-polymer Chemical Operator</v>
      </c>
      <c r="F8" s="4" t="str">
        <f>VLOOKUP($A8,'Sabic_All Data'!$A$2:$T$31,6,FALSE)</f>
        <v>Connect/disconnect transfer hoses to intermodel container. Routine duties.</v>
      </c>
      <c r="G8" s="4">
        <f>VLOOKUP($A8,'Sabic_All Data'!$A$2:$T$31,7,FALSE)</f>
        <v>45413</v>
      </c>
      <c r="H8" s="4" t="str">
        <f>VLOOKUP($A8,'Sabic_All Data'!$A$2:$T$31,8,FALSE)</f>
        <v>o-DCB</v>
      </c>
      <c r="I8" s="4">
        <f>VLOOKUP($A8,'Sabic_All Data'!$A$2:$T$31,9,FALSE)</f>
        <v>0</v>
      </c>
      <c r="J8" s="4">
        <f>VLOOKUP($A8,'Sabic_All Data'!$A$2:$T$31,10,FALSE)</f>
        <v>0.14099999999999999</v>
      </c>
      <c r="K8" s="4" t="str">
        <f>VLOOKUP($A8,'Sabic_All Data'!$A$2:$T$31,11,FALSE)</f>
        <v>Y</v>
      </c>
      <c r="L8" s="4">
        <f>VLOOKUP($A8,'Sabic_All Data'!$A$2:$T$31,12,FALSE)</f>
        <v>420</v>
      </c>
      <c r="M8" s="4">
        <f>VLOOKUP($A8,'Sabic_All Data'!$A$2:$T$31,13,FALSE)</f>
        <v>8</v>
      </c>
      <c r="N8" s="252">
        <f t="shared" si="0"/>
        <v>7</v>
      </c>
      <c r="O8" s="253">
        <f t="shared" si="5"/>
        <v>0.14099999999999999</v>
      </c>
      <c r="P8" s="253">
        <f t="shared" si="6"/>
        <v>-1.9589953886039688</v>
      </c>
      <c r="Q8" s="253">
        <f t="shared" si="1"/>
        <v>0.12337499999999998</v>
      </c>
      <c r="R8" s="253" t="str">
        <f t="shared" si="2"/>
        <v/>
      </c>
      <c r="S8" s="253" t="str">
        <f t="shared" si="3"/>
        <v/>
      </c>
      <c r="T8" s="253" t="str">
        <f t="shared" si="4"/>
        <v/>
      </c>
    </row>
    <row r="9" spans="1:29" x14ac:dyDescent="0.25">
      <c r="A9" s="4" t="s">
        <v>1091</v>
      </c>
      <c r="B9" s="4" t="str">
        <f>VLOOKUP($A9,'Sabic_All Data'!$A$2:$T$31,2,FALSE)</f>
        <v>Sabic</v>
      </c>
      <c r="C9" s="4" t="str">
        <f>VLOOKUP($A9,'Sabic_All Data'!$A$2:$T$31,3,FALSE)</f>
        <v>TWA</v>
      </c>
      <c r="D9" s="4">
        <f>VLOOKUP($A9,'Sabic_All Data'!$A$2:$T$31,4,FALSE)</f>
        <v>2</v>
      </c>
      <c r="E9" s="4" t="str">
        <f>VLOOKUP($A9,'Sabic_All Data'!$A$2:$T$31,5,FALSE)</f>
        <v>Co-polymer Chemical Operator</v>
      </c>
      <c r="F9" s="4" t="str">
        <f>VLOOKUP($A9,'Sabic_All Data'!$A$2:$T$31,6,FALSE)</f>
        <v>Connect/disconnect transfer hoses to intermodel container. Routine duties.</v>
      </c>
      <c r="G9" s="4">
        <f>VLOOKUP($A9,'Sabic_All Data'!$A$2:$T$31,7,FALSE)</f>
        <v>45413</v>
      </c>
      <c r="H9" s="4" t="str">
        <f>VLOOKUP($A9,'Sabic_All Data'!$A$2:$T$31,8,FALSE)</f>
        <v>o-DCB</v>
      </c>
      <c r="I9" s="4" t="str">
        <f>VLOOKUP($A9,'Sabic_All Data'!$A$2:$T$31,9,FALSE)</f>
        <v>&lt;</v>
      </c>
      <c r="J9" s="4">
        <f>VLOOKUP($A9,'Sabic_All Data'!$A$2:$T$31,10,FALSE)</f>
        <v>3.0000000000000001E-3</v>
      </c>
      <c r="K9" s="4" t="str">
        <f>VLOOKUP($A9,'Sabic_All Data'!$A$2:$T$31,11,FALSE)</f>
        <v>N</v>
      </c>
      <c r="L9" s="4">
        <f>VLOOKUP($A9,'Sabic_All Data'!$A$2:$T$31,12,FALSE)</f>
        <v>431</v>
      </c>
      <c r="M9" s="4">
        <f>VLOOKUP($A9,'Sabic_All Data'!$A$2:$T$31,13,FALSE)</f>
        <v>8</v>
      </c>
      <c r="N9" s="252">
        <f>L9/60</f>
        <v>7.1833333333333336</v>
      </c>
      <c r="O9" s="253" t="str">
        <f>IF(AND(K9="Y", C9="TWA"), J9, "")</f>
        <v/>
      </c>
      <c r="P9" s="253" t="str">
        <f>IFERROR(LN(O9),"")</f>
        <v/>
      </c>
      <c r="Q9" s="253">
        <f t="shared" si="1"/>
        <v>1.346875E-3</v>
      </c>
      <c r="R9" s="253" t="str">
        <f>IF(AND(K9="Y", C9="STEL"), J9, "")</f>
        <v/>
      </c>
      <c r="S9" s="253" t="str">
        <f>IFERROR(LN(R9),"")</f>
        <v/>
      </c>
      <c r="T9" s="253" t="str">
        <f>IF(AND(C9="STEL"),IF(K9="Y",J9,J9/SQRT(2)), "")</f>
        <v/>
      </c>
    </row>
    <row r="10" spans="1:29" x14ac:dyDescent="0.25">
      <c r="A10" s="4" t="s">
        <v>1092</v>
      </c>
      <c r="B10" s="4" t="str">
        <f>VLOOKUP($A10,'Sabic_All Data'!$A$2:$T$31,2,FALSE)</f>
        <v>Sabic</v>
      </c>
      <c r="C10" s="4" t="str">
        <f>VLOOKUP($A10,'Sabic_All Data'!$A$2:$T$31,3,FALSE)</f>
        <v>TWA</v>
      </c>
      <c r="D10" s="4">
        <f>VLOOKUP($A10,'Sabic_All Data'!$A$2:$T$31,4,FALSE)</f>
        <v>1</v>
      </c>
      <c r="E10" s="4" t="str">
        <f>VLOOKUP($A10,'Sabic_All Data'!$A$2:$T$31,5,FALSE)</f>
        <v>Polymer Chemical Operator</v>
      </c>
      <c r="F10" s="4" t="str">
        <f>VLOOKUP($A10,'Sabic_All Data'!$A$2:$T$31,6,FALSE)</f>
        <v xml:space="preserve">Replaced Melt Filter. Connect/disconnect transfer hoses to intermodel container. </v>
      </c>
      <c r="G10" s="4">
        <f>VLOOKUP($A10,'Sabic_All Data'!$A$2:$T$31,7,FALSE)</f>
        <v>45413</v>
      </c>
      <c r="H10" s="4" t="str">
        <f>VLOOKUP($A10,'Sabic_All Data'!$A$2:$T$31,8,FALSE)</f>
        <v>o-DCB</v>
      </c>
      <c r="I10" s="4">
        <f>VLOOKUP($A10,'Sabic_All Data'!$A$2:$T$31,9,FALSE)</f>
        <v>0</v>
      </c>
      <c r="J10" s="4">
        <f>VLOOKUP($A10,'Sabic_All Data'!$A$2:$T$31,10,FALSE)</f>
        <v>3.0000000000000001E-3</v>
      </c>
      <c r="K10" s="4" t="str">
        <f>VLOOKUP($A10,'Sabic_All Data'!$A$2:$T$31,11,FALSE)</f>
        <v>Y</v>
      </c>
      <c r="L10" s="4">
        <f>VLOOKUP($A10,'Sabic_All Data'!$A$2:$T$31,12,FALSE)</f>
        <v>397</v>
      </c>
      <c r="M10" s="4">
        <f>VLOOKUP($A10,'Sabic_All Data'!$A$2:$T$31,13,FALSE)</f>
        <v>8</v>
      </c>
      <c r="N10" s="252">
        <f>L10/60</f>
        <v>6.6166666666666663</v>
      </c>
      <c r="O10" s="253">
        <f>IF(AND(K10="Y", C10="TWA"), J10, "")</f>
        <v>3.0000000000000001E-3</v>
      </c>
      <c r="P10" s="253">
        <f>IFERROR(LN(O10),"")</f>
        <v>-5.8091429903140277</v>
      </c>
      <c r="Q10" s="253">
        <f t="shared" si="1"/>
        <v>2.4812499999999999E-3</v>
      </c>
      <c r="R10" s="253" t="str">
        <f>IF(AND(K10="Y", C10="STEL"), J10, "")</f>
        <v/>
      </c>
      <c r="S10" s="253" t="str">
        <f>IFERROR(LN(R10),"")</f>
        <v/>
      </c>
      <c r="T10" s="253" t="str">
        <f>IF(AND(C10="STEL"),IF(K10="Y",J10,J10/SQRT(2)), "")</f>
        <v/>
      </c>
    </row>
    <row r="11" spans="1:29" x14ac:dyDescent="0.25">
      <c r="A11" s="4" t="s">
        <v>1093</v>
      </c>
      <c r="B11" s="4" t="str">
        <f>VLOOKUP($A11,'Sabic_All Data'!$A$2:$T$31,2,FALSE)</f>
        <v>Sabic</v>
      </c>
      <c r="C11" s="4" t="str">
        <f>VLOOKUP($A11,'Sabic_All Data'!$A$2:$T$31,3,FALSE)</f>
        <v>TWA</v>
      </c>
      <c r="D11" s="4">
        <f>VLOOKUP($A11,'Sabic_All Data'!$A$2:$T$31,4,FALSE)</f>
        <v>1</v>
      </c>
      <c r="E11" s="4" t="str">
        <f>VLOOKUP($A11,'Sabic_All Data'!$A$2:$T$31,5,FALSE)</f>
        <v>Polymer Chemical Operator</v>
      </c>
      <c r="F11" s="4" t="str">
        <f>VLOOKUP($A11,'Sabic_All Data'!$A$2:$T$31,6,FALSE)</f>
        <v>Connect/disconnect transfer hoses to intermodel container. Routine duties.</v>
      </c>
      <c r="G11" s="4">
        <f>VLOOKUP($A11,'Sabic_All Data'!$A$2:$T$31,7,FALSE)</f>
        <v>45413</v>
      </c>
      <c r="H11" s="4" t="str">
        <f>VLOOKUP($A11,'Sabic_All Data'!$A$2:$T$31,8,FALSE)</f>
        <v>o-DCB</v>
      </c>
      <c r="I11" s="4">
        <f>VLOOKUP($A11,'Sabic_All Data'!$A$2:$T$31,9,FALSE)</f>
        <v>0</v>
      </c>
      <c r="J11" s="4">
        <f>VLOOKUP($A11,'Sabic_All Data'!$A$2:$T$31,10,FALSE)</f>
        <v>1.2E-2</v>
      </c>
      <c r="K11" s="4" t="str">
        <f>VLOOKUP($A11,'Sabic_All Data'!$A$2:$T$31,11,FALSE)</f>
        <v>Y</v>
      </c>
      <c r="L11" s="4">
        <f>VLOOKUP($A11,'Sabic_All Data'!$A$2:$T$31,12,FALSE)</f>
        <v>401</v>
      </c>
      <c r="M11" s="4">
        <f>VLOOKUP($A11,'Sabic_All Data'!$A$2:$T$31,13,FALSE)</f>
        <v>8</v>
      </c>
      <c r="N11" s="252">
        <f>L11/60</f>
        <v>6.6833333333333336</v>
      </c>
      <c r="O11" s="253">
        <f>IF(AND(K11="Y", C11="TWA"), J11, "")</f>
        <v>1.2E-2</v>
      </c>
      <c r="P11" s="253">
        <f>IFERROR(LN(O11),"")</f>
        <v>-4.4228486291941369</v>
      </c>
      <c r="Q11" s="253">
        <f t="shared" si="1"/>
        <v>1.0025000000000001E-2</v>
      </c>
      <c r="R11" s="253" t="str">
        <f>IF(AND(K11="Y", C11="STEL"), J11, "")</f>
        <v/>
      </c>
      <c r="S11" s="253" t="str">
        <f>IFERROR(LN(R11),"")</f>
        <v/>
      </c>
      <c r="T11" s="253" t="str">
        <f>IF(AND(C11="STEL"),IF(K11="Y",J11,J11/SQRT(2)), "")</f>
        <v/>
      </c>
    </row>
    <row r="12" spans="1:29" x14ac:dyDescent="0.25">
      <c r="A12" s="4" t="s">
        <v>1094</v>
      </c>
      <c r="B12" s="4" t="str">
        <f>VLOOKUP($A12,'Sabic_All Data'!$A$2:$T$31,2,FALSE)</f>
        <v>Sabic</v>
      </c>
      <c r="C12" s="4" t="str">
        <f>VLOOKUP($A12,'Sabic_All Data'!$A$2:$T$31,3,FALSE)</f>
        <v>TWA</v>
      </c>
      <c r="D12" s="4">
        <f>VLOOKUP($A12,'Sabic_All Data'!$A$2:$T$31,4,FALSE)</f>
        <v>1</v>
      </c>
      <c r="E12" s="4" t="str">
        <f>VLOOKUP($A12,'Sabic_All Data'!$A$2:$T$31,5,FALSE)</f>
        <v>Polymer Chemical Operator</v>
      </c>
      <c r="F12" s="4" t="str">
        <f>VLOOKUP($A12,'Sabic_All Data'!$A$2:$T$31,6,FALSE)</f>
        <v>Connect/disconnect transfer hoses to intermodel container. Routine duties.</v>
      </c>
      <c r="G12" s="4">
        <f>VLOOKUP($A12,'Sabic_All Data'!$A$2:$T$31,7,FALSE)</f>
        <v>45413</v>
      </c>
      <c r="H12" s="4" t="str">
        <f>VLOOKUP($A12,'Sabic_All Data'!$A$2:$T$31,8,FALSE)</f>
        <v>o-DCB</v>
      </c>
      <c r="I12" s="4">
        <f>VLOOKUP($A12,'Sabic_All Data'!$A$2:$T$31,9,FALSE)</f>
        <v>0</v>
      </c>
      <c r="J12" s="4">
        <f>VLOOKUP($A12,'Sabic_All Data'!$A$2:$T$31,10,FALSE)</f>
        <v>0.01</v>
      </c>
      <c r="K12" s="4" t="str">
        <f>VLOOKUP($A12,'Sabic_All Data'!$A$2:$T$31,11,FALSE)</f>
        <v>Y</v>
      </c>
      <c r="L12" s="4">
        <f>VLOOKUP($A12,'Sabic_All Data'!$A$2:$T$31,12,FALSE)</f>
        <v>412</v>
      </c>
      <c r="M12" s="4">
        <f>VLOOKUP($A12,'Sabic_All Data'!$A$2:$T$31,13,FALSE)</f>
        <v>8</v>
      </c>
      <c r="N12" s="252">
        <f>L12/60</f>
        <v>6.8666666666666663</v>
      </c>
      <c r="O12" s="253">
        <f>IF(AND(K12="Y", C12="TWA"), J12, "")</f>
        <v>0.01</v>
      </c>
      <c r="P12" s="253">
        <f>IFERROR(LN(O12),"")</f>
        <v>-4.6051701859880909</v>
      </c>
      <c r="Q12" s="253">
        <f t="shared" si="1"/>
        <v>8.5833333333333334E-3</v>
      </c>
      <c r="R12" s="253" t="str">
        <f>IF(AND(K12="Y", C12="STEL"), J12, "")</f>
        <v/>
      </c>
      <c r="S12" s="253" t="str">
        <f>IFERROR(LN(R12),"")</f>
        <v/>
      </c>
      <c r="T12" s="253" t="str">
        <f>IF(AND(C12="STEL"),IF(K12="Y",J12,J12/SQRT(2)), "")</f>
        <v/>
      </c>
    </row>
    <row r="13" spans="1:29" x14ac:dyDescent="0.25">
      <c r="A13" s="4" t="s">
        <v>1095</v>
      </c>
      <c r="B13" s="4" t="str">
        <f>VLOOKUP($A13,'Sabic_All Data'!$A$2:$T$31,2,FALSE)</f>
        <v>Sabic</v>
      </c>
      <c r="C13" s="4" t="str">
        <f>VLOOKUP($A13,'Sabic_All Data'!$A$2:$T$31,3,FALSE)</f>
        <v>TWA</v>
      </c>
      <c r="D13" s="4">
        <f>VLOOKUP($A13,'Sabic_All Data'!$A$2:$T$31,4,FALSE)</f>
        <v>1</v>
      </c>
      <c r="E13" s="4" t="str">
        <f>VLOOKUP($A13,'Sabic_All Data'!$A$2:$T$31,5,FALSE)</f>
        <v>Polymer Chemical Operator</v>
      </c>
      <c r="F13" s="4" t="str">
        <f>VLOOKUP($A13,'Sabic_All Data'!$A$2:$T$31,6,FALSE)</f>
        <v>Connect/disconnect transfer hoses to intermodel container. Routine duties.</v>
      </c>
      <c r="G13" s="4">
        <f>VLOOKUP($A13,'Sabic_All Data'!$A$2:$T$31,7,FALSE)</f>
        <v>45413</v>
      </c>
      <c r="H13" s="4" t="str">
        <f>VLOOKUP($A13,'Sabic_All Data'!$A$2:$T$31,8,FALSE)</f>
        <v>o-DCB</v>
      </c>
      <c r="I13" s="4">
        <f>VLOOKUP($A13,'Sabic_All Data'!$A$2:$T$31,9,FALSE)</f>
        <v>0</v>
      </c>
      <c r="J13" s="4">
        <f>VLOOKUP($A13,'Sabic_All Data'!$A$2:$T$31,10,FALSE)</f>
        <v>1.2E-2</v>
      </c>
      <c r="K13" s="4" t="str">
        <f>VLOOKUP($A13,'Sabic_All Data'!$A$2:$T$31,11,FALSE)</f>
        <v>Y</v>
      </c>
      <c r="L13" s="4">
        <f>VLOOKUP($A13,'Sabic_All Data'!$A$2:$T$31,12,FALSE)</f>
        <v>414</v>
      </c>
      <c r="M13" s="4">
        <f>VLOOKUP($A13,'Sabic_All Data'!$A$2:$T$31,13,FALSE)</f>
        <v>8</v>
      </c>
      <c r="N13" s="252">
        <f t="shared" si="0"/>
        <v>6.9</v>
      </c>
      <c r="O13" s="253">
        <f t="shared" si="5"/>
        <v>1.2E-2</v>
      </c>
      <c r="P13" s="253">
        <f t="shared" si="6"/>
        <v>-4.4228486291941369</v>
      </c>
      <c r="Q13" s="253">
        <f t="shared" si="1"/>
        <v>1.0350000000000002E-2</v>
      </c>
      <c r="R13" s="253" t="str">
        <f t="shared" si="2"/>
        <v/>
      </c>
      <c r="S13" s="253" t="str">
        <f t="shared" si="3"/>
        <v/>
      </c>
      <c r="T13" s="253" t="str">
        <f t="shared" si="4"/>
        <v/>
      </c>
    </row>
    <row r="14" spans="1:29" x14ac:dyDescent="0.25">
      <c r="A14" s="4" t="s">
        <v>1096</v>
      </c>
      <c r="B14" s="4" t="str">
        <f>VLOOKUP($A14,'Sabic_All Data'!$A$2:$T$31,2,FALSE)</f>
        <v>Sabic</v>
      </c>
      <c r="C14" s="4" t="str">
        <f>VLOOKUP($A14,'Sabic_All Data'!$A$2:$T$31,3,FALSE)</f>
        <v>TWA</v>
      </c>
      <c r="D14" s="4">
        <f>VLOOKUP($A14,'Sabic_All Data'!$A$2:$T$31,4,FALSE)</f>
        <v>4</v>
      </c>
      <c r="E14" s="4" t="str">
        <f>VLOOKUP($A14,'Sabic_All Data'!$A$2:$T$31,5,FALSE)</f>
        <v>Polymer Resource Leader</v>
      </c>
      <c r="F14" s="4" t="str">
        <f>VLOOKUP($A14,'Sabic_All Data'!$A$2:$T$31,6,FALSE)</f>
        <v>Connect/disconnect transfer hoses to intermodel container. Routine duties.</v>
      </c>
      <c r="G14" s="4">
        <f>VLOOKUP($A14,'Sabic_All Data'!$A$2:$T$31,7,FALSE)</f>
        <v>45413</v>
      </c>
      <c r="H14" s="4" t="str">
        <f>VLOOKUP($A14,'Sabic_All Data'!$A$2:$T$31,8,FALSE)</f>
        <v>o-DCB</v>
      </c>
      <c r="I14" s="4">
        <f>VLOOKUP($A14,'Sabic_All Data'!$A$2:$T$31,9,FALSE)</f>
        <v>0</v>
      </c>
      <c r="J14" s="4">
        <f>VLOOKUP($A14,'Sabic_All Data'!$A$2:$T$31,10,FALSE)</f>
        <v>1.0999999999999999E-2</v>
      </c>
      <c r="K14" s="4" t="str">
        <f>VLOOKUP($A14,'Sabic_All Data'!$A$2:$T$31,11,FALSE)</f>
        <v>Y</v>
      </c>
      <c r="L14" s="4">
        <f>VLOOKUP($A14,'Sabic_All Data'!$A$2:$T$31,12,FALSE)</f>
        <v>421</v>
      </c>
      <c r="M14" s="4">
        <f>VLOOKUP($A14,'Sabic_All Data'!$A$2:$T$31,13,FALSE)</f>
        <v>8</v>
      </c>
      <c r="N14" s="252">
        <f>L14/60</f>
        <v>7.0166666666666666</v>
      </c>
      <c r="O14" s="253">
        <f>IF(AND(K14="Y", C14="TWA"), J14, "")</f>
        <v>1.0999999999999999E-2</v>
      </c>
      <c r="P14" s="253">
        <f>IFERROR(LN(O14),"")</f>
        <v>-4.5098600061837661</v>
      </c>
      <c r="Q14" s="253">
        <f t="shared" si="1"/>
        <v>9.6479166666666658E-3</v>
      </c>
      <c r="R14" s="253" t="str">
        <f>IF(AND(K14="Y", C14="STEL"), J14, "")</f>
        <v/>
      </c>
      <c r="S14" s="253" t="str">
        <f>IFERROR(LN(R14),"")</f>
        <v/>
      </c>
      <c r="T14" s="253" t="str">
        <f>IF(AND(C14="STEL"),IF(K14="Y",J14,J14/SQRT(2)), "")</f>
        <v/>
      </c>
    </row>
    <row r="15" spans="1:29" x14ac:dyDescent="0.25">
      <c r="A15" s="4" t="s">
        <v>1097</v>
      </c>
      <c r="B15" s="4" t="str">
        <f>VLOOKUP($A15,'Sabic_All Data'!$A$2:$T$31,2,FALSE)</f>
        <v>Sabic</v>
      </c>
      <c r="C15" s="4" t="str">
        <f>VLOOKUP($A15,'Sabic_All Data'!$A$2:$T$31,3,FALSE)</f>
        <v>TWA</v>
      </c>
      <c r="D15" s="4">
        <f>VLOOKUP($A15,'Sabic_All Data'!$A$2:$T$31,4,FALSE)</f>
        <v>2</v>
      </c>
      <c r="E15" s="4" t="str">
        <f>VLOOKUP($A15,'Sabic_All Data'!$A$2:$T$31,5,FALSE)</f>
        <v>Co-polymer Chemical Operator</v>
      </c>
      <c r="F15" s="4" t="str">
        <f>VLOOKUP($A15,'Sabic_All Data'!$A$2:$T$31,6,FALSE)</f>
        <v>Connect/disconnect transfer hoses to intermodel container. Routine duties.</v>
      </c>
      <c r="G15" s="4">
        <f>VLOOKUP($A15,'Sabic_All Data'!$A$2:$T$31,7,FALSE)</f>
        <v>45414</v>
      </c>
      <c r="H15" s="4" t="str">
        <f>VLOOKUP($A15,'Sabic_All Data'!$A$2:$T$31,8,FALSE)</f>
        <v>o-DCB</v>
      </c>
      <c r="I15" s="4">
        <f>VLOOKUP($A15,'Sabic_All Data'!$A$2:$T$31,9,FALSE)</f>
        <v>0</v>
      </c>
      <c r="J15" s="4">
        <f>VLOOKUP($A15,'Sabic_All Data'!$A$2:$T$31,10,FALSE)</f>
        <v>8.9999999999999993E-3</v>
      </c>
      <c r="K15" s="4" t="str">
        <f>VLOOKUP($A15,'Sabic_All Data'!$A$2:$T$31,11,FALSE)</f>
        <v>Y</v>
      </c>
      <c r="L15" s="4">
        <f>VLOOKUP($A15,'Sabic_All Data'!$A$2:$T$31,12,FALSE)</f>
        <v>443</v>
      </c>
      <c r="M15" s="4">
        <f>VLOOKUP($A15,'Sabic_All Data'!$A$2:$T$31,13,FALSE)</f>
        <v>8</v>
      </c>
      <c r="N15" s="252">
        <f>L15/60</f>
        <v>7.3833333333333337</v>
      </c>
      <c r="O15" s="253">
        <f>IF(AND(K15="Y", C15="TWA"), J15, "")</f>
        <v>8.9999999999999993E-3</v>
      </c>
      <c r="P15" s="253">
        <f>IFERROR(LN(O15),"")</f>
        <v>-4.7105307016459177</v>
      </c>
      <c r="Q15" s="253">
        <f t="shared" si="1"/>
        <v>8.3062499999999994E-3</v>
      </c>
      <c r="R15" s="253" t="str">
        <f>IF(AND(K15="Y", C15="STEL"), J15, "")</f>
        <v/>
      </c>
      <c r="S15" s="253" t="str">
        <f>IFERROR(LN(R15),"")</f>
        <v/>
      </c>
      <c r="T15" s="253" t="str">
        <f>IF(AND(C15="STEL"),IF(K15="Y",J15,J15/SQRT(2)), "")</f>
        <v/>
      </c>
    </row>
    <row r="16" spans="1:29" x14ac:dyDescent="0.25">
      <c r="A16" s="4" t="s">
        <v>1098</v>
      </c>
      <c r="B16" s="4" t="str">
        <f>VLOOKUP($A16,'Sabic_All Data'!$A$2:$T$31,2,FALSE)</f>
        <v>Sabic</v>
      </c>
      <c r="C16" s="4" t="str">
        <f>VLOOKUP($A16,'Sabic_All Data'!$A$2:$T$31,3,FALSE)</f>
        <v>TWA</v>
      </c>
      <c r="D16" s="4">
        <f>VLOOKUP($A16,'Sabic_All Data'!$A$2:$T$31,4,FALSE)</f>
        <v>2</v>
      </c>
      <c r="E16" s="4" t="str">
        <f>VLOOKUP($A16,'Sabic_All Data'!$A$2:$T$31,5,FALSE)</f>
        <v>Co-polymer Chemical Operator</v>
      </c>
      <c r="F16" s="4" t="str">
        <f>VLOOKUP($A16,'Sabic_All Data'!$A$2:$T$31,6,FALSE)</f>
        <v>Connect/disconnect transfer hoses to intermodel container. Routine duties.</v>
      </c>
      <c r="G16" s="4">
        <f>VLOOKUP($A16,'Sabic_All Data'!$A$2:$T$31,7,FALSE)</f>
        <v>45414</v>
      </c>
      <c r="H16" s="4" t="str">
        <f>VLOOKUP($A16,'Sabic_All Data'!$A$2:$T$31,8,FALSE)</f>
        <v>o-DCB</v>
      </c>
      <c r="I16" s="4">
        <f>VLOOKUP($A16,'Sabic_All Data'!$A$2:$T$31,9,FALSE)</f>
        <v>0</v>
      </c>
      <c r="J16" s="4">
        <f>VLOOKUP($A16,'Sabic_All Data'!$A$2:$T$31,10,FALSE)</f>
        <v>1.0999999999999999E-2</v>
      </c>
      <c r="K16" s="4" t="str">
        <f>VLOOKUP($A16,'Sabic_All Data'!$A$2:$T$31,11,FALSE)</f>
        <v>Y</v>
      </c>
      <c r="L16" s="4">
        <f>VLOOKUP($A16,'Sabic_All Data'!$A$2:$T$31,12,FALSE)</f>
        <v>450</v>
      </c>
      <c r="M16" s="4">
        <f>VLOOKUP($A16,'Sabic_All Data'!$A$2:$T$31,13,FALSE)</f>
        <v>8</v>
      </c>
      <c r="N16" s="252">
        <f>L16/60</f>
        <v>7.5</v>
      </c>
      <c r="O16" s="253">
        <f>IF(AND(K16="Y", C16="TWA"), J16, "")</f>
        <v>1.0999999999999999E-2</v>
      </c>
      <c r="P16" s="253">
        <f>IFERROR(LN(O16),"")</f>
        <v>-4.5098600061837661</v>
      </c>
      <c r="Q16" s="253">
        <f t="shared" si="1"/>
        <v>1.0312499999999999E-2</v>
      </c>
      <c r="R16" s="253" t="str">
        <f>IF(AND(K16="Y", C16="STEL"), J16, "")</f>
        <v/>
      </c>
      <c r="S16" s="253" t="str">
        <f>IFERROR(LN(R16),"")</f>
        <v/>
      </c>
      <c r="T16" s="253" t="str">
        <f>IF(AND(C16="STEL"),IF(K16="Y",J16,J16/SQRT(2)), "")</f>
        <v/>
      </c>
    </row>
    <row r="17" spans="1:20" x14ac:dyDescent="0.25">
      <c r="A17" s="4" t="s">
        <v>1099</v>
      </c>
      <c r="B17" s="4" t="str">
        <f>VLOOKUP($A17,'Sabic_All Data'!$A$2:$T$31,2,FALSE)</f>
        <v>Sabic</v>
      </c>
      <c r="C17" s="4" t="str">
        <f>VLOOKUP($A17,'Sabic_All Data'!$A$2:$T$31,3,FALSE)</f>
        <v>TWA</v>
      </c>
      <c r="D17" s="4">
        <f>VLOOKUP($A17,'Sabic_All Data'!$A$2:$T$31,4,FALSE)</f>
        <v>1</v>
      </c>
      <c r="E17" s="4" t="str">
        <f>VLOOKUP($A17,'Sabic_All Data'!$A$2:$T$31,5,FALSE)</f>
        <v>Polymer Chemical Operator</v>
      </c>
      <c r="F17" s="4" t="str">
        <f>VLOOKUP($A17,'Sabic_All Data'!$A$2:$T$31,6,FALSE)</f>
        <v>Connect/disconnect transfer hoses to intermodel container. Routine duties.</v>
      </c>
      <c r="G17" s="4">
        <f>VLOOKUP($A17,'Sabic_All Data'!$A$2:$T$31,7,FALSE)</f>
        <v>45414</v>
      </c>
      <c r="H17" s="4" t="str">
        <f>VLOOKUP($A17,'Sabic_All Data'!$A$2:$T$31,8,FALSE)</f>
        <v>o-DCB</v>
      </c>
      <c r="I17" s="4">
        <f>VLOOKUP($A17,'Sabic_All Data'!$A$2:$T$31,9,FALSE)</f>
        <v>0</v>
      </c>
      <c r="J17" s="4">
        <f>VLOOKUP($A17,'Sabic_All Data'!$A$2:$T$31,10,FALSE)</f>
        <v>4.0000000000000001E-3</v>
      </c>
      <c r="K17" s="4" t="str">
        <f>VLOOKUP($A17,'Sabic_All Data'!$A$2:$T$31,11,FALSE)</f>
        <v>Y</v>
      </c>
      <c r="L17" s="4">
        <f>VLOOKUP($A17,'Sabic_All Data'!$A$2:$T$31,12,FALSE)</f>
        <v>442</v>
      </c>
      <c r="M17" s="4">
        <f>VLOOKUP($A17,'Sabic_All Data'!$A$2:$T$31,13,FALSE)</f>
        <v>8</v>
      </c>
      <c r="N17" s="252">
        <f>L17/60</f>
        <v>7.3666666666666663</v>
      </c>
      <c r="O17" s="253">
        <f>IF(AND(K17="Y", C17="TWA"), J17, "")</f>
        <v>4.0000000000000001E-3</v>
      </c>
      <c r="P17" s="253">
        <f>IFERROR(LN(O17),"")</f>
        <v>-5.521460917862246</v>
      </c>
      <c r="Q17" s="253">
        <f t="shared" si="1"/>
        <v>3.6833333333333332E-3</v>
      </c>
      <c r="R17" s="253" t="str">
        <f>IF(AND(K17="Y", C17="STEL"), J17, "")</f>
        <v/>
      </c>
      <c r="S17" s="253" t="str">
        <f>IFERROR(LN(R17),"")</f>
        <v/>
      </c>
      <c r="T17" s="253" t="str">
        <f>IF(AND(C17="STEL"),IF(K17="Y",J17,J17/SQRT(2)), "")</f>
        <v/>
      </c>
    </row>
    <row r="18" spans="1:20" x14ac:dyDescent="0.25">
      <c r="A18" s="4" t="s">
        <v>1100</v>
      </c>
      <c r="B18" s="4" t="str">
        <f>VLOOKUP($A18,'Sabic_All Data'!$A$2:$T$31,2,FALSE)</f>
        <v>Sabic</v>
      </c>
      <c r="C18" s="4" t="str">
        <f>VLOOKUP($A18,'Sabic_All Data'!$A$2:$T$31,3,FALSE)</f>
        <v>TWA</v>
      </c>
      <c r="D18" s="4">
        <f>VLOOKUP($A18,'Sabic_All Data'!$A$2:$T$31,4,FALSE)</f>
        <v>1</v>
      </c>
      <c r="E18" s="4" t="str">
        <f>VLOOKUP($A18,'Sabic_All Data'!$A$2:$T$31,5,FALSE)</f>
        <v>Polymer Chemical Operator</v>
      </c>
      <c r="F18" s="4" t="str">
        <f>VLOOKUP($A18,'Sabic_All Data'!$A$2:$T$31,6,FALSE)</f>
        <v>Connect/disconnect transfer hoses to intermodel container. Routine duties.</v>
      </c>
      <c r="G18" s="4">
        <f>VLOOKUP($A18,'Sabic_All Data'!$A$2:$T$31,7,FALSE)</f>
        <v>45414</v>
      </c>
      <c r="H18" s="4" t="str">
        <f>VLOOKUP($A18,'Sabic_All Data'!$A$2:$T$31,8,FALSE)</f>
        <v>o-DCB</v>
      </c>
      <c r="I18" s="4">
        <f>VLOOKUP($A18,'Sabic_All Data'!$A$2:$T$31,9,FALSE)</f>
        <v>0</v>
      </c>
      <c r="J18" s="4">
        <f>VLOOKUP($A18,'Sabic_All Data'!$A$2:$T$31,10,FALSE)</f>
        <v>0.02</v>
      </c>
      <c r="K18" s="4" t="str">
        <f>VLOOKUP($A18,'Sabic_All Data'!$A$2:$T$31,11,FALSE)</f>
        <v>Y</v>
      </c>
      <c r="L18" s="4">
        <f>VLOOKUP($A18,'Sabic_All Data'!$A$2:$T$31,12,FALSE)</f>
        <v>444</v>
      </c>
      <c r="M18" s="4">
        <f>VLOOKUP($A18,'Sabic_All Data'!$A$2:$T$31,13,FALSE)</f>
        <v>8</v>
      </c>
      <c r="N18" s="252">
        <f>L18/60</f>
        <v>7.4</v>
      </c>
      <c r="O18" s="253">
        <f>IF(AND(K18="Y", C18="TWA"), J18, "")</f>
        <v>0.02</v>
      </c>
      <c r="P18" s="253">
        <f>IFERROR(LN(O18),"")</f>
        <v>-3.912023005428146</v>
      </c>
      <c r="Q18" s="253">
        <f>IF(AND(C18="TWA"),IF(K18="Y",J18*N18/8,J18/2*N18/8), "")</f>
        <v>1.8500000000000003E-2</v>
      </c>
      <c r="R18" s="253" t="str">
        <f>IF(AND(K18="Y", C18="STEL"), J18, "")</f>
        <v/>
      </c>
      <c r="S18" s="253" t="str">
        <f>IFERROR(LN(R18),"")</f>
        <v/>
      </c>
      <c r="T18" s="253" t="str">
        <f>IF(AND(C18="STEL"),IF(K18="Y",J18,J18/SQRT(2)), "")</f>
        <v/>
      </c>
    </row>
    <row r="19" spans="1:20" x14ac:dyDescent="0.25">
      <c r="F19" s="70"/>
      <c r="K19" s="4"/>
      <c r="N19" s="252"/>
      <c r="O19" s="253"/>
      <c r="P19" s="253"/>
      <c r="Q19" s="253"/>
      <c r="R19" s="253"/>
      <c r="S19" s="253"/>
      <c r="T19" s="253"/>
    </row>
    <row r="21" spans="1:20" x14ac:dyDescent="0.25">
      <c r="A21" s="262" t="s">
        <v>1150</v>
      </c>
    </row>
  </sheetData>
  <sheetProtection sheet="1" objects="1" scenarios="1" formatCells="0" formatColumns="0" formatRows="0" sort="0" autoFilter="0"/>
  <autoFilter ref="A1:T18" xr:uid="{0C9933AA-E838-4649-A132-E2AFE6C50AA5}">
    <filterColumn colId="2">
      <filters>
        <filter val="TWA"/>
      </filters>
    </filterColumn>
  </autoFilter>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2980B-A4D3-4F3F-A4CD-3D4D0A6946D6}">
  <dimension ref="A1:I10"/>
  <sheetViews>
    <sheetView workbookViewId="0">
      <selection activeCell="D18" sqref="D18"/>
    </sheetView>
  </sheetViews>
  <sheetFormatPr defaultRowHeight="15" x14ac:dyDescent="0.25"/>
  <cols>
    <col min="1" max="1" width="32.7109375" style="4" customWidth="1"/>
    <col min="2" max="3" width="9.140625" style="4"/>
    <col min="4" max="4" width="12.5703125" style="4" customWidth="1"/>
    <col min="5" max="5" width="12.5703125" style="70" customWidth="1"/>
    <col min="6" max="6" width="8.7109375" style="70"/>
    <col min="7" max="16384" width="9.140625" style="4"/>
  </cols>
  <sheetData>
    <row r="1" spans="1:9" x14ac:dyDescent="0.25">
      <c r="A1" s="180" t="s">
        <v>176</v>
      </c>
      <c r="B1" s="181" t="s">
        <v>860</v>
      </c>
      <c r="C1" s="181"/>
      <c r="D1" s="181"/>
      <c r="E1" s="182"/>
      <c r="F1" s="183" t="s">
        <v>861</v>
      </c>
      <c r="G1" s="183"/>
      <c r="H1" s="183"/>
      <c r="I1" s="184"/>
    </row>
    <row r="2" spans="1:9" x14ac:dyDescent="0.25">
      <c r="A2" s="186"/>
      <c r="B2" s="187" t="s">
        <v>863</v>
      </c>
      <c r="C2" s="187" t="s">
        <v>864</v>
      </c>
      <c r="D2" s="188" t="s">
        <v>865</v>
      </c>
      <c r="E2" s="189"/>
      <c r="F2" s="190" t="s">
        <v>863</v>
      </c>
      <c r="G2" s="191" t="s">
        <v>864</v>
      </c>
      <c r="H2" s="191" t="s">
        <v>866</v>
      </c>
      <c r="I2" s="192" t="s">
        <v>867</v>
      </c>
    </row>
    <row r="3" spans="1:9" ht="30.75" thickBot="1" x14ac:dyDescent="0.3">
      <c r="A3" s="194"/>
      <c r="B3" s="195"/>
      <c r="C3" s="195"/>
      <c r="D3" s="196" t="s">
        <v>868</v>
      </c>
      <c r="E3" s="197" t="s">
        <v>869</v>
      </c>
      <c r="F3" s="198"/>
      <c r="G3" s="199"/>
      <c r="H3" s="199"/>
      <c r="I3" s="200"/>
    </row>
    <row r="4" spans="1:9" ht="30" x14ac:dyDescent="0.25">
      <c r="A4" s="202" t="s">
        <v>189</v>
      </c>
      <c r="B4" s="203">
        <f>'Sabic_SEG 1'!$V$3</f>
        <v>9</v>
      </c>
      <c r="C4" s="203">
        <f>'Sabic_SEG 1'!$V$2</f>
        <v>0</v>
      </c>
      <c r="D4" s="204">
        <f>_xlfn.PERCENTILE.INC('Sabic_SEG 1'!$P$2:$P$12,0.5)</f>
        <v>1.0025000000000001E-2</v>
      </c>
      <c r="E4" s="205">
        <f>_xlfn.PERCENTILE.INC('Sabic_SEG 1'!$P$2:$P$12,0.95)</f>
        <v>0.10940208333333327</v>
      </c>
      <c r="F4" s="206">
        <f>'Sabic_SEG 1'!$Y$3</f>
        <v>2</v>
      </c>
      <c r="G4" s="203">
        <f>'Sabic_SEG 1'!$Y$2</f>
        <v>2</v>
      </c>
      <c r="H4" s="207">
        <f>'Sabic_SEG 1'!$S$3</f>
        <v>4.2500000000000003E-2</v>
      </c>
      <c r="I4" s="205">
        <f>'Sabic_SEG 1'!$S$5</f>
        <v>4.3499999999999997E-2</v>
      </c>
    </row>
    <row r="5" spans="1:9" ht="30" x14ac:dyDescent="0.25">
      <c r="A5" s="209" t="s">
        <v>192</v>
      </c>
      <c r="B5" s="210">
        <f>'Sabic_SEG 2'!$S$3</f>
        <v>6</v>
      </c>
      <c r="C5" s="210">
        <f>'Sabic_SEG 2'!$S$2</f>
        <v>1</v>
      </c>
      <c r="D5" s="211">
        <f>_xlfn.PERCENTILE.INC('Sabic_SEG 2'!$P$2:$P$7,0.5)</f>
        <v>1.0881249999999999E-2</v>
      </c>
      <c r="E5" s="212">
        <f>_xlfn.PERCENTILE.INC('Sabic_SEG 2'!$P$2:$P$7,0.95)</f>
        <v>0.10263177083333332</v>
      </c>
      <c r="F5" s="213">
        <v>0</v>
      </c>
      <c r="G5" s="210">
        <v>0</v>
      </c>
      <c r="H5" s="214" t="s">
        <v>205</v>
      </c>
      <c r="I5" s="215" t="s">
        <v>205</v>
      </c>
    </row>
    <row r="6" spans="1:9" ht="30" x14ac:dyDescent="0.25">
      <c r="A6" s="209" t="s">
        <v>218</v>
      </c>
      <c r="B6" s="210">
        <f>'Sabic_SEG 3'!$S$3</f>
        <v>7</v>
      </c>
      <c r="C6" s="210">
        <f>'Sabic_SEG 3'!$S$2</f>
        <v>2</v>
      </c>
      <c r="D6" s="217">
        <f>_xlfn.PERCENTILE.INC('Sabic_SEG 3'!$P$2:$P$8,0.5)</f>
        <v>4.2500000000000003E-3</v>
      </c>
      <c r="E6" s="218">
        <f>_xlfn.PERCENTILE.INC('Sabic_SEG 3'!$P$2:$P$8,0.95)</f>
        <v>5.5065624999999986E-2</v>
      </c>
      <c r="F6" s="213">
        <v>0</v>
      </c>
      <c r="G6" s="210">
        <v>0</v>
      </c>
      <c r="H6" s="214" t="s">
        <v>205</v>
      </c>
      <c r="I6" s="215" t="s">
        <v>205</v>
      </c>
    </row>
    <row r="7" spans="1:9" ht="15.75" thickBot="1" x14ac:dyDescent="0.3">
      <c r="A7" s="219" t="s">
        <v>194</v>
      </c>
      <c r="B7" s="210">
        <f>'Sabic_SEG 4'!$S$3</f>
        <v>6</v>
      </c>
      <c r="C7" s="210">
        <f>'Sabic_SEG 4'!$S$2</f>
        <v>1</v>
      </c>
      <c r="D7" s="217">
        <f>_xlfn.PERCENTILE.INC('Sabic_SEG 4'!$P$2:$P$7,0.5)</f>
        <v>7.5666666666666669E-3</v>
      </c>
      <c r="E7" s="218">
        <f>_xlfn.PERCENTILE.INC('Sabic_SEG 4'!$P$2:$P$7,0.95)</f>
        <v>5.3283854166666665E-2</v>
      </c>
      <c r="F7" s="213">
        <v>0</v>
      </c>
      <c r="G7" s="210">
        <v>0</v>
      </c>
      <c r="H7" s="214" t="s">
        <v>205</v>
      </c>
      <c r="I7" s="215" t="s">
        <v>205</v>
      </c>
    </row>
    <row r="8" spans="1:9" ht="15.75" thickBot="1" x14ac:dyDescent="0.3">
      <c r="A8" s="220" t="s">
        <v>871</v>
      </c>
      <c r="B8" s="221">
        <f>SUM(B4:B7)</f>
        <v>28</v>
      </c>
      <c r="C8" s="221">
        <f>SUM(C4:C7)</f>
        <v>4</v>
      </c>
      <c r="D8" s="222">
        <f>_xlfn.PERCENTILE.INC(_xlfn.VSTACK('Sabic_SEG 1'!$P$2:$P$12,'Sabic_SEG 2'!$P$2:$P$7,'Sabic_SEG 3'!$P$2:$P$8,'Sabic_SEG 4'!$P$2:$P$7),0.5)</f>
        <v>8.9583333333333338E-3</v>
      </c>
      <c r="E8" s="223">
        <f>_xlfn.PERCENTILE.INC(_xlfn.VSTACK('Sabic_SEG 1'!$P$2:$P$12,'Sabic_SEG 2'!$P$2:$P$7,'Sabic_SEG 3'!$P$2:$P$8,'Sabic_SEG 4'!$P$2:$P$7),0.95)</f>
        <v>0.10393395833333324</v>
      </c>
      <c r="F8" s="221">
        <f>SUM(F4:F7)</f>
        <v>2</v>
      </c>
      <c r="G8" s="221">
        <f>SUM(G4:G7)</f>
        <v>2</v>
      </c>
      <c r="H8" s="225">
        <f>H4</f>
        <v>4.2500000000000003E-2</v>
      </c>
      <c r="I8" s="223">
        <f>I4</f>
        <v>4.3499999999999997E-2</v>
      </c>
    </row>
    <row r="10" spans="1:9" ht="122.65" customHeight="1" x14ac:dyDescent="0.25">
      <c r="A10" s="344" t="s">
        <v>1151</v>
      </c>
      <c r="B10" s="344"/>
    </row>
  </sheetData>
  <sheetProtection sheet="1" objects="1" scenarios="1" formatCells="0" formatColumns="0" formatRows="0" sort="0" autoFilter="0"/>
  <mergeCells count="11">
    <mergeCell ref="I2:I3"/>
    <mergeCell ref="A10:B10"/>
    <mergeCell ref="A1:A3"/>
    <mergeCell ref="B1:E1"/>
    <mergeCell ref="F1:I1"/>
    <mergeCell ref="B2:B3"/>
    <mergeCell ref="C2:C3"/>
    <mergeCell ref="D2:E2"/>
    <mergeCell ref="F2:F3"/>
    <mergeCell ref="G2:G3"/>
    <mergeCell ref="H2:H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C0960-2B30-4848-BA4A-82F8033DC3CE}">
  <dimension ref="B1:E11"/>
  <sheetViews>
    <sheetView workbookViewId="0">
      <selection activeCell="E25" sqref="E25"/>
    </sheetView>
  </sheetViews>
  <sheetFormatPr defaultRowHeight="15" x14ac:dyDescent="0.25"/>
  <cols>
    <col min="1" max="1" width="9.140625" style="4"/>
    <col min="2" max="2" width="36.28515625" style="4" bestFit="1" customWidth="1"/>
    <col min="3" max="3" width="9.28515625" style="4" customWidth="1"/>
    <col min="4" max="4" width="13.5703125" style="4" customWidth="1"/>
    <col min="5" max="5" width="96.7109375" style="4" customWidth="1"/>
    <col min="6" max="16384" width="9.140625" style="4"/>
  </cols>
  <sheetData>
    <row r="1" spans="2:5" ht="15.75" thickBot="1" x14ac:dyDescent="0.3"/>
    <row r="2" spans="2:5" ht="15.75" thickBot="1" x14ac:dyDescent="0.3">
      <c r="B2" s="363" t="s">
        <v>1152</v>
      </c>
      <c r="C2" s="364"/>
      <c r="D2" s="364"/>
      <c r="E2" s="365"/>
    </row>
    <row r="3" spans="2:5" ht="15.75" thickBot="1" x14ac:dyDescent="0.3">
      <c r="B3" s="366"/>
      <c r="C3" s="367" t="s">
        <v>1153</v>
      </c>
      <c r="D3" s="367" t="s">
        <v>1154</v>
      </c>
      <c r="E3" s="368" t="s">
        <v>162</v>
      </c>
    </row>
    <row r="4" spans="2:5" ht="50.25" customHeight="1" x14ac:dyDescent="0.25">
      <c r="B4" s="369" t="s">
        <v>1155</v>
      </c>
      <c r="C4" s="370">
        <v>66.099999999999994</v>
      </c>
      <c r="D4" s="370">
        <v>170</v>
      </c>
      <c r="E4" s="371" t="s">
        <v>1156</v>
      </c>
    </row>
    <row r="5" spans="2:5" ht="36.75" customHeight="1" x14ac:dyDescent="0.25">
      <c r="B5" s="369" t="s">
        <v>1157</v>
      </c>
      <c r="C5" s="372">
        <v>5.9000000000000003E-4</v>
      </c>
      <c r="D5" s="372">
        <v>4.8999999999999998E-3</v>
      </c>
      <c r="E5" s="371" t="s">
        <v>1158</v>
      </c>
    </row>
    <row r="6" spans="2:5" ht="41.25" customHeight="1" x14ac:dyDescent="0.25">
      <c r="B6" s="369" t="s">
        <v>1159</v>
      </c>
      <c r="C6" s="373">
        <v>4.8400000000000003E-8</v>
      </c>
      <c r="D6" s="373">
        <v>4.0400000000000002E-7</v>
      </c>
      <c r="E6" s="371" t="s">
        <v>1160</v>
      </c>
    </row>
    <row r="7" spans="2:5" ht="15.75" thickBot="1" x14ac:dyDescent="0.3">
      <c r="B7" s="374" t="s">
        <v>1161</v>
      </c>
      <c r="C7" s="375">
        <f>C4*C6</f>
        <v>3.1992400000000001E-6</v>
      </c>
      <c r="D7" s="375">
        <f>D4*D6</f>
        <v>6.868E-5</v>
      </c>
      <c r="E7" s="376" t="s">
        <v>1162</v>
      </c>
    </row>
    <row r="11" spans="2:5" x14ac:dyDescent="0.25">
      <c r="C11" s="377"/>
      <c r="D11" s="377"/>
    </row>
  </sheetData>
  <sheetProtection sheet="1" objects="1" scenarios="1" formatCells="0" formatColumns="0" formatRows="0" sort="0" autoFilter="0"/>
  <mergeCells count="1">
    <mergeCell ref="B2:E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EF0C8-C5F8-4FCA-833F-819B8D2C8D9C}">
  <dimension ref="A1:AL24"/>
  <sheetViews>
    <sheetView zoomScale="70" zoomScaleNormal="70" workbookViewId="0">
      <selection activeCell="L5" sqref="L5"/>
    </sheetView>
  </sheetViews>
  <sheetFormatPr defaultRowHeight="15" x14ac:dyDescent="0.25"/>
  <cols>
    <col min="1" max="1" width="21.7109375" style="4" customWidth="1"/>
    <col min="2" max="2" width="9.140625" style="4"/>
    <col min="3" max="4" width="10" style="4" bestFit="1" customWidth="1"/>
    <col min="5" max="5" width="9" style="4" bestFit="1" customWidth="1"/>
    <col min="6" max="6" width="9.140625" style="4"/>
    <col min="7" max="7" width="9" style="4" bestFit="1" customWidth="1"/>
    <col min="8" max="10" width="9.140625" style="4"/>
    <col min="11" max="11" width="9" style="4" bestFit="1" customWidth="1"/>
    <col min="12" max="12" width="19.42578125" style="4" customWidth="1"/>
    <col min="13" max="17" width="9.140625" style="4"/>
    <col min="18" max="18" width="9.28515625" style="4" customWidth="1"/>
    <col min="19" max="19" width="11.5703125" style="4" customWidth="1"/>
    <col min="20" max="20" width="8.7109375" style="4" customWidth="1"/>
    <col min="21" max="21" width="8.85546875" style="4" customWidth="1"/>
    <col min="22" max="22" width="7.42578125" style="4" customWidth="1"/>
    <col min="23" max="24" width="9.140625" style="4"/>
    <col min="25" max="25" width="12.5703125" style="4" customWidth="1"/>
    <col min="26" max="26" width="18.28515625" style="4" customWidth="1"/>
    <col min="27" max="27" width="9.140625" style="4"/>
    <col min="28" max="28" width="11.5703125" style="4" bestFit="1" customWidth="1"/>
    <col min="29" max="29" width="20.7109375" style="4" customWidth="1"/>
    <col min="30" max="30" width="9.140625" style="4"/>
    <col min="31" max="31" width="9.85546875" style="4" customWidth="1"/>
    <col min="32" max="36" width="9.140625" style="4"/>
    <col min="37" max="37" width="14.85546875" style="4" customWidth="1"/>
    <col min="38" max="16384" width="9.140625" style="4"/>
  </cols>
  <sheetData>
    <row r="1" spans="1:38" ht="75" x14ac:dyDescent="0.25">
      <c r="A1" s="233" t="s">
        <v>161</v>
      </c>
      <c r="B1" s="233" t="s">
        <v>874</v>
      </c>
      <c r="C1" s="234" t="s">
        <v>875</v>
      </c>
      <c r="D1" s="234" t="s">
        <v>876</v>
      </c>
      <c r="E1" s="234" t="s">
        <v>877</v>
      </c>
      <c r="F1" s="234" t="s">
        <v>878</v>
      </c>
      <c r="G1" s="234" t="s">
        <v>879</v>
      </c>
      <c r="H1" s="235" t="s">
        <v>880</v>
      </c>
      <c r="I1" s="234" t="s">
        <v>881</v>
      </c>
      <c r="J1" s="234" t="s">
        <v>882</v>
      </c>
      <c r="K1" s="234" t="s">
        <v>883</v>
      </c>
      <c r="L1" s="234" t="s">
        <v>884</v>
      </c>
      <c r="M1" s="234" t="s">
        <v>885</v>
      </c>
      <c r="N1" s="234" t="s">
        <v>886</v>
      </c>
      <c r="O1" s="234" t="s">
        <v>887</v>
      </c>
      <c r="P1" s="234" t="s">
        <v>888</v>
      </c>
      <c r="Q1" s="234" t="s">
        <v>889</v>
      </c>
      <c r="R1" s="234" t="s">
        <v>890</v>
      </c>
      <c r="S1" s="234" t="s">
        <v>891</v>
      </c>
      <c r="T1" s="235" t="s">
        <v>892</v>
      </c>
      <c r="U1" s="234" t="s">
        <v>893</v>
      </c>
      <c r="V1" s="234" t="s">
        <v>894</v>
      </c>
      <c r="W1" s="234" t="s">
        <v>895</v>
      </c>
      <c r="X1" s="234" t="s">
        <v>896</v>
      </c>
      <c r="Y1" s="234" t="s">
        <v>897</v>
      </c>
      <c r="Z1" s="234" t="s">
        <v>898</v>
      </c>
      <c r="AA1" s="236" t="s">
        <v>899</v>
      </c>
      <c r="AB1" s="236" t="s">
        <v>900</v>
      </c>
      <c r="AC1" s="235" t="s">
        <v>901</v>
      </c>
      <c r="AD1" s="235" t="s">
        <v>902</v>
      </c>
      <c r="AE1" s="235" t="s">
        <v>865</v>
      </c>
      <c r="AG1" s="378" t="s">
        <v>176</v>
      </c>
      <c r="AH1" s="181" t="s">
        <v>860</v>
      </c>
      <c r="AI1" s="181"/>
      <c r="AJ1" s="181"/>
      <c r="AK1" s="182"/>
      <c r="AL1" s="379" t="s">
        <v>162</v>
      </c>
    </row>
    <row r="2" spans="1:38" ht="180" x14ac:dyDescent="0.25">
      <c r="A2" s="380" t="s">
        <v>219</v>
      </c>
      <c r="B2" s="380" t="s">
        <v>958</v>
      </c>
      <c r="C2" s="381">
        <v>109798249</v>
      </c>
      <c r="D2" s="381">
        <v>911615540</v>
      </c>
      <c r="E2" s="381">
        <v>111110</v>
      </c>
      <c r="F2" s="381" t="s">
        <v>959</v>
      </c>
      <c r="G2" s="381">
        <v>2211</v>
      </c>
      <c r="H2" s="382" t="s">
        <v>960</v>
      </c>
      <c r="I2" s="381">
        <v>0</v>
      </c>
      <c r="J2" s="381"/>
      <c r="K2" s="383">
        <v>33732</v>
      </c>
      <c r="L2" s="383">
        <v>33752</v>
      </c>
      <c r="M2" s="381"/>
      <c r="N2" s="381" t="s">
        <v>916</v>
      </c>
      <c r="O2" s="381" t="s">
        <v>961</v>
      </c>
      <c r="P2" s="381" t="s">
        <v>962</v>
      </c>
      <c r="Q2" s="381" t="s">
        <v>909</v>
      </c>
      <c r="R2" s="381" t="s">
        <v>910</v>
      </c>
      <c r="S2" s="381">
        <v>33</v>
      </c>
      <c r="T2" s="381">
        <v>3.3</v>
      </c>
      <c r="U2" s="381">
        <v>0</v>
      </c>
      <c r="V2" s="381">
        <v>867</v>
      </c>
      <c r="W2" s="381" t="s">
        <v>911</v>
      </c>
      <c r="X2" s="381">
        <v>0</v>
      </c>
      <c r="Y2" s="381" t="s">
        <v>909</v>
      </c>
      <c r="Z2" s="381" t="s">
        <v>945</v>
      </c>
      <c r="AA2" s="229">
        <f t="shared" ref="AA2:AA13" si="0">(0.0008/CONVERT(T2,"l","m^3")/2)*(24.45/147)</f>
        <v>2.0160791589363018E-2</v>
      </c>
      <c r="AB2" s="230">
        <f t="shared" ref="AB2:AB24" si="1">IF(AA2="n/a", X2, AA2)</f>
        <v>2.0160791589363018E-2</v>
      </c>
      <c r="AC2" s="229">
        <f>SUMPRODUCT(S2:S7,AB2:AB7)/SUM(S2:S7)</f>
        <v>9.1977804946863535E-3</v>
      </c>
      <c r="AD2" s="229">
        <f>SUM(S2:S7)</f>
        <v>434</v>
      </c>
      <c r="AE2" s="229">
        <f>IF(AC2="","",IF(M13="Y",AC2,IF(AD2&lt;330,"",IF(AC2&gt;480,AC2,AC2*AD2/480))))</f>
        <v>8.316326530612244E-3</v>
      </c>
      <c r="AG2" s="384"/>
      <c r="AH2" s="279" t="s">
        <v>863</v>
      </c>
      <c r="AI2" s="279" t="s">
        <v>864</v>
      </c>
      <c r="AJ2" s="385" t="s">
        <v>865</v>
      </c>
      <c r="AK2" s="386"/>
      <c r="AL2" s="387"/>
    </row>
    <row r="3" spans="1:38" ht="180.75" thickBot="1" x14ac:dyDescent="0.3">
      <c r="A3" s="380" t="s">
        <v>219</v>
      </c>
      <c r="B3" s="380" t="s">
        <v>958</v>
      </c>
      <c r="C3" s="381">
        <v>109798249</v>
      </c>
      <c r="D3" s="381">
        <v>911615540</v>
      </c>
      <c r="E3" s="381">
        <v>111110</v>
      </c>
      <c r="F3" s="381" t="s">
        <v>959</v>
      </c>
      <c r="G3" s="381">
        <v>2211</v>
      </c>
      <c r="H3" s="382" t="s">
        <v>960</v>
      </c>
      <c r="I3" s="381">
        <v>0</v>
      </c>
      <c r="J3" s="381"/>
      <c r="K3" s="383">
        <v>33732</v>
      </c>
      <c r="L3" s="383">
        <v>33752</v>
      </c>
      <c r="M3" s="381"/>
      <c r="N3" s="381" t="s">
        <v>916</v>
      </c>
      <c r="O3" s="381" t="s">
        <v>963</v>
      </c>
      <c r="P3" s="381" t="s">
        <v>964</v>
      </c>
      <c r="Q3" s="381" t="s">
        <v>909</v>
      </c>
      <c r="R3" s="381" t="s">
        <v>910</v>
      </c>
      <c r="S3" s="381">
        <v>90</v>
      </c>
      <c r="T3" s="381">
        <v>9</v>
      </c>
      <c r="U3" s="381">
        <v>0</v>
      </c>
      <c r="V3" s="381">
        <v>867</v>
      </c>
      <c r="W3" s="381" t="s">
        <v>911</v>
      </c>
      <c r="X3" s="381">
        <v>0</v>
      </c>
      <c r="Y3" s="381" t="s">
        <v>909</v>
      </c>
      <c r="Z3" s="381" t="s">
        <v>945</v>
      </c>
      <c r="AA3" s="229">
        <f t="shared" si="0"/>
        <v>7.392290249433108E-3</v>
      </c>
      <c r="AB3" s="230">
        <f t="shared" si="1"/>
        <v>7.392290249433108E-3</v>
      </c>
      <c r="AC3" s="229"/>
      <c r="AD3" s="229"/>
      <c r="AE3" s="229"/>
      <c r="AG3" s="388" t="s">
        <v>1163</v>
      </c>
      <c r="AH3" s="389">
        <f>COUNT(D2:D24)</f>
        <v>23</v>
      </c>
      <c r="AI3" s="389">
        <v>22</v>
      </c>
      <c r="AJ3" s="317">
        <f>PERCENTILE(AE2:AE19,0.5)</f>
        <v>8.316326530612244E-3</v>
      </c>
      <c r="AK3" s="390">
        <f>MAX(AE2:AE24)</f>
        <v>3.7404438775510203E-2</v>
      </c>
      <c r="AL3" s="391" t="s">
        <v>1164</v>
      </c>
    </row>
    <row r="4" spans="1:38" ht="180" x14ac:dyDescent="0.25">
      <c r="A4" s="380" t="s">
        <v>219</v>
      </c>
      <c r="B4" s="380" t="s">
        <v>958</v>
      </c>
      <c r="C4" s="381">
        <v>109798249</v>
      </c>
      <c r="D4" s="381">
        <v>911615540</v>
      </c>
      <c r="E4" s="381">
        <v>111110</v>
      </c>
      <c r="F4" s="381" t="s">
        <v>959</v>
      </c>
      <c r="G4" s="381">
        <v>2211</v>
      </c>
      <c r="H4" s="382" t="s">
        <v>960</v>
      </c>
      <c r="I4" s="381">
        <v>0</v>
      </c>
      <c r="J4" s="381"/>
      <c r="K4" s="383">
        <v>33732</v>
      </c>
      <c r="L4" s="383">
        <v>33752</v>
      </c>
      <c r="M4" s="381"/>
      <c r="N4" s="381" t="s">
        <v>916</v>
      </c>
      <c r="O4" s="381" t="s">
        <v>965</v>
      </c>
      <c r="P4" s="381" t="s">
        <v>966</v>
      </c>
      <c r="Q4" s="381" t="s">
        <v>909</v>
      </c>
      <c r="R4" s="381" t="s">
        <v>910</v>
      </c>
      <c r="S4" s="381">
        <v>31</v>
      </c>
      <c r="T4" s="381">
        <v>3.1</v>
      </c>
      <c r="U4" s="381">
        <v>0</v>
      </c>
      <c r="V4" s="381">
        <v>867</v>
      </c>
      <c r="W4" s="381" t="s">
        <v>911</v>
      </c>
      <c r="X4" s="381">
        <v>0</v>
      </c>
      <c r="Y4" s="381" t="s">
        <v>909</v>
      </c>
      <c r="Z4" s="381" t="s">
        <v>945</v>
      </c>
      <c r="AA4" s="229">
        <f t="shared" si="0"/>
        <v>2.1461487820934828E-2</v>
      </c>
      <c r="AB4" s="230">
        <f t="shared" si="1"/>
        <v>2.1461487820934828E-2</v>
      </c>
      <c r="AC4" s="229"/>
      <c r="AD4" s="229"/>
      <c r="AE4" s="229"/>
    </row>
    <row r="5" spans="1:38" ht="180" x14ac:dyDescent="0.25">
      <c r="A5" s="380" t="s">
        <v>219</v>
      </c>
      <c r="B5" s="380" t="s">
        <v>958</v>
      </c>
      <c r="C5" s="381">
        <v>109798249</v>
      </c>
      <c r="D5" s="381">
        <v>911615540</v>
      </c>
      <c r="E5" s="381">
        <v>111110</v>
      </c>
      <c r="F5" s="381" t="s">
        <v>959</v>
      </c>
      <c r="G5" s="381">
        <v>2211</v>
      </c>
      <c r="H5" s="382" t="s">
        <v>960</v>
      </c>
      <c r="I5" s="381">
        <v>0</v>
      </c>
      <c r="J5" s="381"/>
      <c r="K5" s="383">
        <v>33732</v>
      </c>
      <c r="L5" s="383">
        <v>33752</v>
      </c>
      <c r="M5" s="381"/>
      <c r="N5" s="381" t="s">
        <v>916</v>
      </c>
      <c r="O5" s="381" t="s">
        <v>967</v>
      </c>
      <c r="P5" s="381" t="s">
        <v>968</v>
      </c>
      <c r="Q5" s="381" t="s">
        <v>909</v>
      </c>
      <c r="R5" s="381" t="s">
        <v>910</v>
      </c>
      <c r="S5" s="381">
        <v>95</v>
      </c>
      <c r="T5" s="381">
        <v>9.5</v>
      </c>
      <c r="U5" s="381">
        <v>0</v>
      </c>
      <c r="V5" s="381">
        <v>867</v>
      </c>
      <c r="W5" s="381" t="s">
        <v>911</v>
      </c>
      <c r="X5" s="381">
        <v>0</v>
      </c>
      <c r="Y5" s="381" t="s">
        <v>909</v>
      </c>
      <c r="Z5" s="381" t="s">
        <v>945</v>
      </c>
      <c r="AA5" s="229">
        <f t="shared" si="0"/>
        <v>7.0032223415682068E-3</v>
      </c>
      <c r="AB5" s="230">
        <f t="shared" si="1"/>
        <v>7.0032223415682068E-3</v>
      </c>
      <c r="AC5" s="229"/>
      <c r="AD5" s="229"/>
      <c r="AE5" s="229"/>
    </row>
    <row r="6" spans="1:38" ht="180" x14ac:dyDescent="0.25">
      <c r="A6" s="380" t="s">
        <v>219</v>
      </c>
      <c r="B6" s="380" t="s">
        <v>958</v>
      </c>
      <c r="C6" s="381">
        <v>109798249</v>
      </c>
      <c r="D6" s="381">
        <v>911615540</v>
      </c>
      <c r="E6" s="381">
        <v>111110</v>
      </c>
      <c r="F6" s="381" t="s">
        <v>959</v>
      </c>
      <c r="G6" s="381">
        <v>2211</v>
      </c>
      <c r="H6" s="382" t="s">
        <v>960</v>
      </c>
      <c r="I6" s="381">
        <v>0</v>
      </c>
      <c r="J6" s="381"/>
      <c r="K6" s="383">
        <v>33732</v>
      </c>
      <c r="L6" s="383">
        <v>33752</v>
      </c>
      <c r="M6" s="381"/>
      <c r="N6" s="381" t="s">
        <v>916</v>
      </c>
      <c r="O6" s="381" t="s">
        <v>969</v>
      </c>
      <c r="P6" s="381" t="s">
        <v>970</v>
      </c>
      <c r="Q6" s="381" t="s">
        <v>909</v>
      </c>
      <c r="R6" s="381" t="s">
        <v>910</v>
      </c>
      <c r="S6" s="381">
        <v>91</v>
      </c>
      <c r="T6" s="381">
        <v>9.1</v>
      </c>
      <c r="U6" s="381">
        <v>0</v>
      </c>
      <c r="V6" s="381">
        <v>867</v>
      </c>
      <c r="W6" s="381" t="s">
        <v>911</v>
      </c>
      <c r="X6" s="381">
        <v>0</v>
      </c>
      <c r="Y6" s="381" t="s">
        <v>909</v>
      </c>
      <c r="Z6" s="381" t="s">
        <v>945</v>
      </c>
      <c r="AA6" s="229">
        <f t="shared" si="0"/>
        <v>7.3110562906481269E-3</v>
      </c>
      <c r="AB6" s="230">
        <f t="shared" si="1"/>
        <v>7.3110562906481269E-3</v>
      </c>
      <c r="AC6" s="229"/>
      <c r="AD6" s="229"/>
      <c r="AE6" s="229"/>
    </row>
    <row r="7" spans="1:38" ht="180" x14ac:dyDescent="0.25">
      <c r="A7" s="380" t="s">
        <v>219</v>
      </c>
      <c r="B7" s="380" t="s">
        <v>958</v>
      </c>
      <c r="C7" s="381">
        <v>109798249</v>
      </c>
      <c r="D7" s="381">
        <v>911615540</v>
      </c>
      <c r="E7" s="381">
        <v>111110</v>
      </c>
      <c r="F7" s="381" t="s">
        <v>959</v>
      </c>
      <c r="G7" s="381">
        <v>2211</v>
      </c>
      <c r="H7" s="382" t="s">
        <v>960</v>
      </c>
      <c r="I7" s="381">
        <v>0</v>
      </c>
      <c r="J7" s="381"/>
      <c r="K7" s="383">
        <v>33732</v>
      </c>
      <c r="L7" s="383">
        <v>33752</v>
      </c>
      <c r="M7" s="381"/>
      <c r="N7" s="381" t="s">
        <v>916</v>
      </c>
      <c r="O7" s="381" t="s">
        <v>971</v>
      </c>
      <c r="P7" s="381" t="s">
        <v>972</v>
      </c>
      <c r="Q7" s="381" t="s">
        <v>909</v>
      </c>
      <c r="R7" s="381" t="s">
        <v>910</v>
      </c>
      <c r="S7" s="381">
        <v>94</v>
      </c>
      <c r="T7" s="381">
        <v>9.4</v>
      </c>
      <c r="U7" s="381">
        <v>0</v>
      </c>
      <c r="V7" s="381">
        <v>867</v>
      </c>
      <c r="W7" s="381" t="s">
        <v>911</v>
      </c>
      <c r="X7" s="381">
        <v>0</v>
      </c>
      <c r="Y7" s="381" t="s">
        <v>909</v>
      </c>
      <c r="Z7" s="381" t="s">
        <v>945</v>
      </c>
      <c r="AA7" s="229">
        <f t="shared" si="0"/>
        <v>7.0777247069040376E-3</v>
      </c>
      <c r="AB7" s="230">
        <f t="shared" si="1"/>
        <v>7.0777247069040376E-3</v>
      </c>
      <c r="AC7" s="229"/>
      <c r="AD7" s="229"/>
      <c r="AE7" s="229"/>
    </row>
    <row r="8" spans="1:38" ht="180" x14ac:dyDescent="0.25">
      <c r="A8" s="392" t="s">
        <v>219</v>
      </c>
      <c r="B8" s="392" t="s">
        <v>958</v>
      </c>
      <c r="C8" s="393">
        <v>109798249</v>
      </c>
      <c r="D8" s="393">
        <v>911615557</v>
      </c>
      <c r="E8" s="393">
        <v>111110</v>
      </c>
      <c r="F8" s="393" t="s">
        <v>959</v>
      </c>
      <c r="G8" s="393">
        <v>2211</v>
      </c>
      <c r="H8" s="394" t="s">
        <v>960</v>
      </c>
      <c r="I8" s="393">
        <v>0</v>
      </c>
      <c r="J8" s="393"/>
      <c r="K8" s="395">
        <v>33732</v>
      </c>
      <c r="L8" s="395">
        <v>33753</v>
      </c>
      <c r="M8" s="393"/>
      <c r="N8" s="393" t="s">
        <v>916</v>
      </c>
      <c r="O8" s="393" t="s">
        <v>973</v>
      </c>
      <c r="P8" s="393" t="s">
        <v>974</v>
      </c>
      <c r="Q8" s="393" t="s">
        <v>909</v>
      </c>
      <c r="R8" s="393" t="s">
        <v>910</v>
      </c>
      <c r="S8" s="393">
        <v>30</v>
      </c>
      <c r="T8" s="393">
        <v>3</v>
      </c>
      <c r="U8" s="393">
        <v>0</v>
      </c>
      <c r="V8" s="393">
        <v>867</v>
      </c>
      <c r="W8" s="393" t="s">
        <v>911</v>
      </c>
      <c r="X8" s="393">
        <v>0</v>
      </c>
      <c r="Y8" s="393" t="s">
        <v>909</v>
      </c>
      <c r="Z8" s="393" t="s">
        <v>945</v>
      </c>
      <c r="AA8" s="396">
        <f t="shared" si="0"/>
        <v>2.217687074829932E-2</v>
      </c>
      <c r="AB8" s="397">
        <f t="shared" si="1"/>
        <v>2.217687074829932E-2</v>
      </c>
      <c r="AC8" s="396">
        <f>SUMPRODUCT(S8:S12,AB8:AB12)/SUM(S8:S12)</f>
        <v>8.8003455350394132E-3</v>
      </c>
      <c r="AD8" s="396">
        <f>SUM(S8:S12)</f>
        <v>378</v>
      </c>
      <c r="AE8" s="396">
        <f>IF(AC8="","",IF(M19="Y",AC8,IF(AD8&lt;330,"",IF(AC8&gt;480,AC8,AC8*AD8/480))))</f>
        <v>6.9302721088435378E-3</v>
      </c>
    </row>
    <row r="9" spans="1:38" ht="180" x14ac:dyDescent="0.25">
      <c r="A9" s="392" t="s">
        <v>219</v>
      </c>
      <c r="B9" s="392" t="s">
        <v>958</v>
      </c>
      <c r="C9" s="393">
        <v>109798249</v>
      </c>
      <c r="D9" s="393">
        <v>911615557</v>
      </c>
      <c r="E9" s="393">
        <v>111110</v>
      </c>
      <c r="F9" s="393" t="s">
        <v>959</v>
      </c>
      <c r="G9" s="393">
        <v>2211</v>
      </c>
      <c r="H9" s="394" t="s">
        <v>960</v>
      </c>
      <c r="I9" s="393">
        <v>0</v>
      </c>
      <c r="J9" s="393"/>
      <c r="K9" s="395">
        <v>33732</v>
      </c>
      <c r="L9" s="395">
        <v>33753</v>
      </c>
      <c r="M9" s="393"/>
      <c r="N9" s="393" t="s">
        <v>916</v>
      </c>
      <c r="O9" s="393" t="s">
        <v>975</v>
      </c>
      <c r="P9" s="393" t="s">
        <v>976</v>
      </c>
      <c r="Q9" s="393" t="s">
        <v>909</v>
      </c>
      <c r="R9" s="393" t="s">
        <v>910</v>
      </c>
      <c r="S9" s="393">
        <v>60</v>
      </c>
      <c r="T9" s="393">
        <v>6</v>
      </c>
      <c r="U9" s="393">
        <v>0</v>
      </c>
      <c r="V9" s="393">
        <v>867</v>
      </c>
      <c r="W9" s="393" t="s">
        <v>911</v>
      </c>
      <c r="X9" s="393">
        <v>0</v>
      </c>
      <c r="Y9" s="393" t="s">
        <v>909</v>
      </c>
      <c r="Z9" s="393" t="s">
        <v>945</v>
      </c>
      <c r="AA9" s="396">
        <f t="shared" si="0"/>
        <v>1.108843537414966E-2</v>
      </c>
      <c r="AB9" s="397">
        <f t="shared" si="1"/>
        <v>1.108843537414966E-2</v>
      </c>
      <c r="AC9" s="396"/>
      <c r="AD9" s="396"/>
      <c r="AE9" s="396"/>
    </row>
    <row r="10" spans="1:38" ht="180" x14ac:dyDescent="0.25">
      <c r="A10" s="392" t="s">
        <v>219</v>
      </c>
      <c r="B10" s="392" t="s">
        <v>958</v>
      </c>
      <c r="C10" s="393">
        <v>109798249</v>
      </c>
      <c r="D10" s="393">
        <v>911615557</v>
      </c>
      <c r="E10" s="393">
        <v>111110</v>
      </c>
      <c r="F10" s="393" t="s">
        <v>959</v>
      </c>
      <c r="G10" s="393">
        <v>2211</v>
      </c>
      <c r="H10" s="394" t="s">
        <v>960</v>
      </c>
      <c r="I10" s="393">
        <v>0</v>
      </c>
      <c r="J10" s="393"/>
      <c r="K10" s="395">
        <v>33732</v>
      </c>
      <c r="L10" s="395">
        <v>33753</v>
      </c>
      <c r="M10" s="393"/>
      <c r="N10" s="393" t="s">
        <v>916</v>
      </c>
      <c r="O10" s="393" t="s">
        <v>977</v>
      </c>
      <c r="P10" s="393" t="s">
        <v>978</v>
      </c>
      <c r="Q10" s="393" t="s">
        <v>909</v>
      </c>
      <c r="R10" s="393" t="s">
        <v>910</v>
      </c>
      <c r="S10" s="393">
        <v>98</v>
      </c>
      <c r="T10" s="393">
        <v>9.8000000000000007</v>
      </c>
      <c r="U10" s="393">
        <v>0</v>
      </c>
      <c r="V10" s="393">
        <v>867</v>
      </c>
      <c r="W10" s="393" t="s">
        <v>911</v>
      </c>
      <c r="X10" s="393">
        <v>0</v>
      </c>
      <c r="Y10" s="393" t="s">
        <v>909</v>
      </c>
      <c r="Z10" s="393" t="s">
        <v>945</v>
      </c>
      <c r="AA10" s="396">
        <f t="shared" si="0"/>
        <v>6.7888379841732601E-3</v>
      </c>
      <c r="AB10" s="397">
        <f t="shared" si="1"/>
        <v>6.7888379841732601E-3</v>
      </c>
      <c r="AC10" s="396"/>
      <c r="AD10" s="396"/>
      <c r="AE10" s="396"/>
    </row>
    <row r="11" spans="1:38" ht="180" x14ac:dyDescent="0.25">
      <c r="A11" s="392" t="s">
        <v>219</v>
      </c>
      <c r="B11" s="392" t="s">
        <v>958</v>
      </c>
      <c r="C11" s="393">
        <v>109798249</v>
      </c>
      <c r="D11" s="393">
        <v>911615557</v>
      </c>
      <c r="E11" s="393">
        <v>111110</v>
      </c>
      <c r="F11" s="393" t="s">
        <v>959</v>
      </c>
      <c r="G11" s="393">
        <v>2211</v>
      </c>
      <c r="H11" s="394" t="s">
        <v>960</v>
      </c>
      <c r="I11" s="393">
        <v>0</v>
      </c>
      <c r="J11" s="393"/>
      <c r="K11" s="395">
        <v>33732</v>
      </c>
      <c r="L11" s="395">
        <v>33753</v>
      </c>
      <c r="M11" s="393"/>
      <c r="N11" s="393" t="s">
        <v>916</v>
      </c>
      <c r="O11" s="393" t="s">
        <v>979</v>
      </c>
      <c r="P11" s="393" t="s">
        <v>980</v>
      </c>
      <c r="Q11" s="393" t="s">
        <v>909</v>
      </c>
      <c r="R11" s="393" t="s">
        <v>910</v>
      </c>
      <c r="S11" s="393">
        <v>125</v>
      </c>
      <c r="T11" s="393">
        <v>12.5</v>
      </c>
      <c r="U11" s="393">
        <v>0</v>
      </c>
      <c r="V11" s="393">
        <v>867</v>
      </c>
      <c r="W11" s="393" t="s">
        <v>911</v>
      </c>
      <c r="X11" s="393">
        <v>0</v>
      </c>
      <c r="Y11" s="393" t="s">
        <v>909</v>
      </c>
      <c r="Z11" s="393" t="s">
        <v>945</v>
      </c>
      <c r="AA11" s="396">
        <f t="shared" si="0"/>
        <v>5.3224489795918369E-3</v>
      </c>
      <c r="AB11" s="397">
        <f t="shared" si="1"/>
        <v>5.3224489795918369E-3</v>
      </c>
      <c r="AC11" s="396"/>
      <c r="AD11" s="396"/>
      <c r="AE11" s="396"/>
    </row>
    <row r="12" spans="1:38" ht="180" x14ac:dyDescent="0.25">
      <c r="A12" s="392" t="s">
        <v>219</v>
      </c>
      <c r="B12" s="392" t="s">
        <v>958</v>
      </c>
      <c r="C12" s="393">
        <v>109798249</v>
      </c>
      <c r="D12" s="393">
        <v>911615557</v>
      </c>
      <c r="E12" s="393">
        <v>111110</v>
      </c>
      <c r="F12" s="393" t="s">
        <v>959</v>
      </c>
      <c r="G12" s="393">
        <v>2211</v>
      </c>
      <c r="H12" s="394" t="s">
        <v>960</v>
      </c>
      <c r="I12" s="393">
        <v>0</v>
      </c>
      <c r="J12" s="393"/>
      <c r="K12" s="395">
        <v>33732</v>
      </c>
      <c r="L12" s="395">
        <v>33753</v>
      </c>
      <c r="M12" s="393"/>
      <c r="N12" s="393" t="s">
        <v>916</v>
      </c>
      <c r="O12" s="393" t="s">
        <v>981</v>
      </c>
      <c r="P12" s="393" t="s">
        <v>982</v>
      </c>
      <c r="Q12" s="393" t="s">
        <v>909</v>
      </c>
      <c r="R12" s="393" t="s">
        <v>910</v>
      </c>
      <c r="S12" s="393">
        <v>65</v>
      </c>
      <c r="T12" s="393">
        <v>6.5</v>
      </c>
      <c r="U12" s="393">
        <v>0</v>
      </c>
      <c r="V12" s="393">
        <v>867</v>
      </c>
      <c r="W12" s="393" t="s">
        <v>911</v>
      </c>
      <c r="X12" s="393">
        <v>0</v>
      </c>
      <c r="Y12" s="393" t="s">
        <v>909</v>
      </c>
      <c r="Z12" s="393" t="s">
        <v>945</v>
      </c>
      <c r="AA12" s="396">
        <f t="shared" si="0"/>
        <v>1.0235478806907379E-2</v>
      </c>
      <c r="AB12" s="397">
        <f t="shared" si="1"/>
        <v>1.0235478806907379E-2</v>
      </c>
      <c r="AC12" s="396"/>
      <c r="AD12" s="396"/>
      <c r="AE12" s="396"/>
    </row>
    <row r="13" spans="1:38" ht="180" x14ac:dyDescent="0.25">
      <c r="A13" s="380" t="s">
        <v>219</v>
      </c>
      <c r="B13" s="380" t="s">
        <v>958</v>
      </c>
      <c r="C13" s="381">
        <v>109798249</v>
      </c>
      <c r="D13" s="381">
        <v>911615565</v>
      </c>
      <c r="E13" s="381">
        <v>111110</v>
      </c>
      <c r="F13" s="381" t="s">
        <v>959</v>
      </c>
      <c r="G13" s="381">
        <v>2211</v>
      </c>
      <c r="H13" s="382" t="s">
        <v>960</v>
      </c>
      <c r="I13" s="381">
        <v>0</v>
      </c>
      <c r="J13" s="381"/>
      <c r="K13" s="383">
        <v>33732</v>
      </c>
      <c r="L13" s="383">
        <v>33752</v>
      </c>
      <c r="M13" s="381"/>
      <c r="N13" s="381" t="s">
        <v>916</v>
      </c>
      <c r="O13" s="381" t="s">
        <v>983</v>
      </c>
      <c r="P13" s="381" t="s">
        <v>984</v>
      </c>
      <c r="Q13" s="381" t="s">
        <v>909</v>
      </c>
      <c r="R13" s="381" t="s">
        <v>910</v>
      </c>
      <c r="S13" s="381">
        <v>89</v>
      </c>
      <c r="T13" s="381">
        <v>8.9</v>
      </c>
      <c r="U13" s="381">
        <v>0</v>
      </c>
      <c r="V13" s="381">
        <v>867</v>
      </c>
      <c r="W13" s="381" t="s">
        <v>911</v>
      </c>
      <c r="X13" s="381">
        <v>0</v>
      </c>
      <c r="Y13" s="381" t="s">
        <v>909</v>
      </c>
      <c r="Z13" s="381" t="s">
        <v>945</v>
      </c>
      <c r="AA13" s="229">
        <f t="shared" si="0"/>
        <v>7.4753496904379733E-3</v>
      </c>
      <c r="AB13" s="230">
        <f t="shared" si="1"/>
        <v>7.4753496904379733E-3</v>
      </c>
      <c r="AC13" s="4">
        <f>SUMPRODUCT(S13:S18,AB13:AB18)/SUM(S13:S18)</f>
        <v>4.0165840295849881E-2</v>
      </c>
      <c r="AD13" s="4">
        <f>SUM(S13:S18)</f>
        <v>447</v>
      </c>
      <c r="AE13" s="4">
        <f>IF(AC13="","",IF(M24="Y",AC13,IF(AD13&lt;330,"",IF(AC13&gt;480,AC13,AC13*AD13/480))))</f>
        <v>3.7404438775510203E-2</v>
      </c>
    </row>
    <row r="14" spans="1:38" ht="180" x14ac:dyDescent="0.25">
      <c r="A14" s="380" t="s">
        <v>219</v>
      </c>
      <c r="B14" s="380" t="s">
        <v>958</v>
      </c>
      <c r="C14" s="381">
        <v>109798249</v>
      </c>
      <c r="D14" s="381">
        <v>911615565</v>
      </c>
      <c r="E14" s="381">
        <v>111110</v>
      </c>
      <c r="F14" s="381" t="s">
        <v>959</v>
      </c>
      <c r="G14" s="381">
        <v>2211</v>
      </c>
      <c r="H14" s="382" t="s">
        <v>960</v>
      </c>
      <c r="I14" s="381">
        <v>0</v>
      </c>
      <c r="J14" s="381"/>
      <c r="K14" s="383">
        <v>33732</v>
      </c>
      <c r="L14" s="383">
        <v>33752</v>
      </c>
      <c r="M14" s="381"/>
      <c r="N14" s="381" t="s">
        <v>916</v>
      </c>
      <c r="O14" s="381" t="s">
        <v>985</v>
      </c>
      <c r="P14" s="381" t="s">
        <v>986</v>
      </c>
      <c r="Q14" s="381" t="s">
        <v>909</v>
      </c>
      <c r="R14" s="381" t="s">
        <v>910</v>
      </c>
      <c r="S14" s="381">
        <v>29</v>
      </c>
      <c r="T14" s="381">
        <v>2.9</v>
      </c>
      <c r="U14" s="381">
        <v>0</v>
      </c>
      <c r="V14" s="381">
        <v>867</v>
      </c>
      <c r="W14" s="381" t="s">
        <v>911</v>
      </c>
      <c r="X14" s="381">
        <v>0.50439999999999996</v>
      </c>
      <c r="Y14" s="381" t="s">
        <v>909</v>
      </c>
      <c r="Z14" s="381"/>
      <c r="AA14" s="229" t="s">
        <v>164</v>
      </c>
      <c r="AB14" s="230">
        <f t="shared" si="1"/>
        <v>0.50439999999999996</v>
      </c>
      <c r="AC14" s="229"/>
      <c r="AD14" s="229"/>
      <c r="AE14" s="229"/>
    </row>
    <row r="15" spans="1:38" ht="180" x14ac:dyDescent="0.25">
      <c r="A15" s="380" t="s">
        <v>219</v>
      </c>
      <c r="B15" s="380" t="s">
        <v>958</v>
      </c>
      <c r="C15" s="381">
        <v>109798249</v>
      </c>
      <c r="D15" s="381">
        <v>911615565</v>
      </c>
      <c r="E15" s="381">
        <v>111110</v>
      </c>
      <c r="F15" s="381" t="s">
        <v>959</v>
      </c>
      <c r="G15" s="381">
        <v>2211</v>
      </c>
      <c r="H15" s="382" t="s">
        <v>960</v>
      </c>
      <c r="I15" s="381">
        <v>0</v>
      </c>
      <c r="J15" s="381"/>
      <c r="K15" s="383">
        <v>33732</v>
      </c>
      <c r="L15" s="383">
        <v>33752</v>
      </c>
      <c r="M15" s="381"/>
      <c r="N15" s="381" t="s">
        <v>916</v>
      </c>
      <c r="O15" s="381" t="s">
        <v>987</v>
      </c>
      <c r="P15" s="381" t="s">
        <v>988</v>
      </c>
      <c r="Q15" s="381" t="s">
        <v>909</v>
      </c>
      <c r="R15" s="381" t="s">
        <v>910</v>
      </c>
      <c r="S15" s="381">
        <v>91</v>
      </c>
      <c r="T15" s="381">
        <v>9.1</v>
      </c>
      <c r="U15" s="381">
        <v>0</v>
      </c>
      <c r="V15" s="381">
        <v>867</v>
      </c>
      <c r="W15" s="381" t="s">
        <v>911</v>
      </c>
      <c r="X15" s="381">
        <v>0</v>
      </c>
      <c r="Y15" s="381" t="s">
        <v>909</v>
      </c>
      <c r="Z15" s="381" t="s">
        <v>945</v>
      </c>
      <c r="AA15" s="229">
        <f t="shared" ref="AA15:AA24" si="2">(0.0008/CONVERT(T15,"l","m^3")/2)*(24.45/147)</f>
        <v>7.3110562906481269E-3</v>
      </c>
      <c r="AB15" s="230">
        <f t="shared" si="1"/>
        <v>7.3110562906481269E-3</v>
      </c>
      <c r="AC15" s="229"/>
      <c r="AD15" s="229"/>
      <c r="AE15" s="229"/>
    </row>
    <row r="16" spans="1:38" ht="180" x14ac:dyDescent="0.25">
      <c r="A16" s="380" t="s">
        <v>219</v>
      </c>
      <c r="B16" s="380" t="s">
        <v>958</v>
      </c>
      <c r="C16" s="381">
        <v>109798249</v>
      </c>
      <c r="D16" s="381">
        <v>911615565</v>
      </c>
      <c r="E16" s="381">
        <v>111110</v>
      </c>
      <c r="F16" s="381" t="s">
        <v>959</v>
      </c>
      <c r="G16" s="381">
        <v>2211</v>
      </c>
      <c r="H16" s="382" t="s">
        <v>960</v>
      </c>
      <c r="I16" s="381">
        <v>0</v>
      </c>
      <c r="J16" s="381"/>
      <c r="K16" s="383">
        <v>33732</v>
      </c>
      <c r="L16" s="383">
        <v>33752</v>
      </c>
      <c r="M16" s="381"/>
      <c r="N16" s="381" t="s">
        <v>916</v>
      </c>
      <c r="O16" s="381" t="s">
        <v>989</v>
      </c>
      <c r="P16" s="381" t="s">
        <v>990</v>
      </c>
      <c r="Q16" s="381" t="s">
        <v>909</v>
      </c>
      <c r="R16" s="381" t="s">
        <v>910</v>
      </c>
      <c r="S16" s="381">
        <v>31</v>
      </c>
      <c r="T16" s="381">
        <v>3.1</v>
      </c>
      <c r="U16" s="381">
        <v>0</v>
      </c>
      <c r="V16" s="381">
        <v>867</v>
      </c>
      <c r="W16" s="381" t="s">
        <v>911</v>
      </c>
      <c r="X16" s="381">
        <v>0</v>
      </c>
      <c r="Y16" s="381" t="s">
        <v>909</v>
      </c>
      <c r="Z16" s="381" t="s">
        <v>945</v>
      </c>
      <c r="AA16" s="229">
        <f t="shared" si="2"/>
        <v>2.1461487820934828E-2</v>
      </c>
      <c r="AB16" s="230">
        <f t="shared" si="1"/>
        <v>2.1461487820934828E-2</v>
      </c>
      <c r="AC16" s="229"/>
      <c r="AD16" s="229"/>
      <c r="AE16" s="229"/>
    </row>
    <row r="17" spans="1:31" ht="180" x14ac:dyDescent="0.25">
      <c r="A17" s="380" t="s">
        <v>219</v>
      </c>
      <c r="B17" s="380" t="s">
        <v>958</v>
      </c>
      <c r="C17" s="381">
        <v>109798249</v>
      </c>
      <c r="D17" s="381">
        <v>911615565</v>
      </c>
      <c r="E17" s="381">
        <v>111110</v>
      </c>
      <c r="F17" s="381" t="s">
        <v>959</v>
      </c>
      <c r="G17" s="381">
        <v>2211</v>
      </c>
      <c r="H17" s="382" t="s">
        <v>960</v>
      </c>
      <c r="I17" s="381">
        <v>0</v>
      </c>
      <c r="J17" s="381"/>
      <c r="K17" s="383">
        <v>33732</v>
      </c>
      <c r="L17" s="383">
        <v>33752</v>
      </c>
      <c r="M17" s="381"/>
      <c r="N17" s="381" t="s">
        <v>916</v>
      </c>
      <c r="O17" s="381" t="s">
        <v>991</v>
      </c>
      <c r="P17" s="381" t="s">
        <v>992</v>
      </c>
      <c r="Q17" s="381" t="s">
        <v>909</v>
      </c>
      <c r="R17" s="381" t="s">
        <v>910</v>
      </c>
      <c r="S17" s="381">
        <v>91</v>
      </c>
      <c r="T17" s="381">
        <v>9.1</v>
      </c>
      <c r="U17" s="381">
        <v>0</v>
      </c>
      <c r="V17" s="381">
        <v>867</v>
      </c>
      <c r="W17" s="381" t="s">
        <v>911</v>
      </c>
      <c r="X17" s="381">
        <v>0</v>
      </c>
      <c r="Y17" s="381" t="s">
        <v>909</v>
      </c>
      <c r="Z17" s="381" t="s">
        <v>945</v>
      </c>
      <c r="AA17" s="229">
        <f t="shared" si="2"/>
        <v>7.3110562906481269E-3</v>
      </c>
      <c r="AB17" s="230">
        <f t="shared" si="1"/>
        <v>7.3110562906481269E-3</v>
      </c>
      <c r="AC17" s="229"/>
      <c r="AD17" s="229"/>
      <c r="AE17" s="229"/>
    </row>
    <row r="18" spans="1:31" ht="180" x14ac:dyDescent="0.25">
      <c r="A18" s="380" t="s">
        <v>219</v>
      </c>
      <c r="B18" s="380" t="s">
        <v>958</v>
      </c>
      <c r="C18" s="381">
        <v>109798249</v>
      </c>
      <c r="D18" s="381">
        <v>911615565</v>
      </c>
      <c r="E18" s="381">
        <v>111110</v>
      </c>
      <c r="F18" s="381" t="s">
        <v>959</v>
      </c>
      <c r="G18" s="381">
        <v>2211</v>
      </c>
      <c r="H18" s="382" t="s">
        <v>960</v>
      </c>
      <c r="I18" s="381">
        <v>0</v>
      </c>
      <c r="J18" s="381"/>
      <c r="K18" s="383">
        <v>33732</v>
      </c>
      <c r="L18" s="383">
        <v>33752</v>
      </c>
      <c r="M18" s="381"/>
      <c r="N18" s="381" t="s">
        <v>916</v>
      </c>
      <c r="O18" s="381" t="s">
        <v>993</v>
      </c>
      <c r="P18" s="381" t="s">
        <v>994</v>
      </c>
      <c r="Q18" s="381" t="s">
        <v>909</v>
      </c>
      <c r="R18" s="381" t="s">
        <v>910</v>
      </c>
      <c r="S18" s="381">
        <v>116</v>
      </c>
      <c r="T18" s="381">
        <v>11.6</v>
      </c>
      <c r="U18" s="381">
        <v>0</v>
      </c>
      <c r="V18" s="381">
        <v>867</v>
      </c>
      <c r="W18" s="381" t="s">
        <v>911</v>
      </c>
      <c r="X18" s="381">
        <v>0</v>
      </c>
      <c r="Y18" s="381" t="s">
        <v>909</v>
      </c>
      <c r="Z18" s="381" t="s">
        <v>945</v>
      </c>
      <c r="AA18" s="229">
        <f t="shared" si="2"/>
        <v>5.7353976073187905E-3</v>
      </c>
      <c r="AB18" s="230">
        <f t="shared" si="1"/>
        <v>5.7353976073187905E-3</v>
      </c>
      <c r="AC18" s="229"/>
      <c r="AD18" s="229"/>
      <c r="AE18" s="229"/>
    </row>
    <row r="19" spans="1:31" ht="180" x14ac:dyDescent="0.25">
      <c r="A19" s="392" t="s">
        <v>219</v>
      </c>
      <c r="B19" s="392" t="s">
        <v>958</v>
      </c>
      <c r="C19" s="393">
        <v>109798249</v>
      </c>
      <c r="D19" s="393">
        <v>911615573</v>
      </c>
      <c r="E19" s="393">
        <v>111110</v>
      </c>
      <c r="F19" s="393" t="s">
        <v>959</v>
      </c>
      <c r="G19" s="393">
        <v>2211</v>
      </c>
      <c r="H19" s="394" t="s">
        <v>960</v>
      </c>
      <c r="I19" s="393">
        <v>0</v>
      </c>
      <c r="J19" s="393"/>
      <c r="K19" s="395">
        <v>33732</v>
      </c>
      <c r="L19" s="395">
        <v>33752</v>
      </c>
      <c r="M19" s="393"/>
      <c r="N19" s="393" t="s">
        <v>916</v>
      </c>
      <c r="O19" s="393" t="s">
        <v>995</v>
      </c>
      <c r="P19" s="393" t="s">
        <v>996</v>
      </c>
      <c r="Q19" s="393" t="s">
        <v>909</v>
      </c>
      <c r="R19" s="393" t="s">
        <v>910</v>
      </c>
      <c r="S19" s="393">
        <v>85</v>
      </c>
      <c r="T19" s="393">
        <v>8.5</v>
      </c>
      <c r="U19" s="393">
        <v>0</v>
      </c>
      <c r="V19" s="393">
        <v>867</v>
      </c>
      <c r="W19" s="393" t="s">
        <v>911</v>
      </c>
      <c r="X19" s="393">
        <v>0</v>
      </c>
      <c r="Y19" s="393" t="s">
        <v>909</v>
      </c>
      <c r="Z19" s="393" t="s">
        <v>945</v>
      </c>
      <c r="AA19" s="398">
        <f t="shared" si="2"/>
        <v>7.8271308523409355E-3</v>
      </c>
      <c r="AB19" s="399">
        <f t="shared" si="1"/>
        <v>7.8271308523409355E-3</v>
      </c>
      <c r="AC19" s="398">
        <f>SUMPRODUCT(S19:S24,AB19:AB24)/SUM(S19:S24)</f>
        <v>9.2833412434741337E-3</v>
      </c>
      <c r="AD19" s="398">
        <f>SUM(S19:S24)</f>
        <v>430</v>
      </c>
      <c r="AE19" s="398">
        <f>IF(AC19="","",IF(M30="Y",AC19,IF(AD19&lt;330,"",IF(AC19&gt;480,AC19,AC19*AD19/480))))</f>
        <v>8.316326530612244E-3</v>
      </c>
    </row>
    <row r="20" spans="1:31" ht="180" x14ac:dyDescent="0.25">
      <c r="A20" s="392" t="s">
        <v>219</v>
      </c>
      <c r="B20" s="392" t="s">
        <v>958</v>
      </c>
      <c r="C20" s="393">
        <v>109798249</v>
      </c>
      <c r="D20" s="393">
        <v>911615573</v>
      </c>
      <c r="E20" s="393">
        <v>111110</v>
      </c>
      <c r="F20" s="393" t="s">
        <v>959</v>
      </c>
      <c r="G20" s="393">
        <v>2211</v>
      </c>
      <c r="H20" s="394" t="s">
        <v>960</v>
      </c>
      <c r="I20" s="393">
        <v>0</v>
      </c>
      <c r="J20" s="393"/>
      <c r="K20" s="395">
        <v>33732</v>
      </c>
      <c r="L20" s="395">
        <v>33752</v>
      </c>
      <c r="M20" s="393"/>
      <c r="N20" s="393" t="s">
        <v>916</v>
      </c>
      <c r="O20" s="393" t="s">
        <v>997</v>
      </c>
      <c r="P20" s="393" t="s">
        <v>998</v>
      </c>
      <c r="Q20" s="393" t="s">
        <v>909</v>
      </c>
      <c r="R20" s="393" t="s">
        <v>910</v>
      </c>
      <c r="S20" s="393">
        <v>85</v>
      </c>
      <c r="T20" s="393">
        <v>8.5</v>
      </c>
      <c r="U20" s="393">
        <v>0</v>
      </c>
      <c r="V20" s="393">
        <v>867</v>
      </c>
      <c r="W20" s="393" t="s">
        <v>911</v>
      </c>
      <c r="X20" s="393">
        <v>0</v>
      </c>
      <c r="Y20" s="393" t="s">
        <v>909</v>
      </c>
      <c r="Z20" s="393" t="s">
        <v>945</v>
      </c>
      <c r="AA20" s="398">
        <f t="shared" si="2"/>
        <v>7.8271308523409355E-3</v>
      </c>
      <c r="AB20" s="399">
        <f t="shared" si="1"/>
        <v>7.8271308523409355E-3</v>
      </c>
      <c r="AC20" s="400"/>
      <c r="AD20" s="398"/>
      <c r="AE20" s="398"/>
    </row>
    <row r="21" spans="1:31" ht="180" x14ac:dyDescent="0.25">
      <c r="A21" s="392" t="s">
        <v>219</v>
      </c>
      <c r="B21" s="392" t="s">
        <v>958</v>
      </c>
      <c r="C21" s="393">
        <v>109798249</v>
      </c>
      <c r="D21" s="393">
        <v>911615573</v>
      </c>
      <c r="E21" s="393">
        <v>111110</v>
      </c>
      <c r="F21" s="393" t="s">
        <v>959</v>
      </c>
      <c r="G21" s="393">
        <v>2211</v>
      </c>
      <c r="H21" s="394" t="s">
        <v>960</v>
      </c>
      <c r="I21" s="393">
        <v>0</v>
      </c>
      <c r="J21" s="393"/>
      <c r="K21" s="395">
        <v>33732</v>
      </c>
      <c r="L21" s="395">
        <v>33752</v>
      </c>
      <c r="M21" s="393"/>
      <c r="N21" s="393" t="s">
        <v>916</v>
      </c>
      <c r="O21" s="393" t="s">
        <v>999</v>
      </c>
      <c r="P21" s="393" t="s">
        <v>1000</v>
      </c>
      <c r="Q21" s="393" t="s">
        <v>909</v>
      </c>
      <c r="R21" s="393" t="s">
        <v>910</v>
      </c>
      <c r="S21" s="393">
        <v>32</v>
      </c>
      <c r="T21" s="393">
        <v>3.2</v>
      </c>
      <c r="U21" s="393">
        <v>0</v>
      </c>
      <c r="V21" s="393">
        <v>867</v>
      </c>
      <c r="W21" s="393" t="s">
        <v>911</v>
      </c>
      <c r="X21" s="393">
        <v>0</v>
      </c>
      <c r="Y21" s="393" t="s">
        <v>909</v>
      </c>
      <c r="Z21" s="393" t="s">
        <v>945</v>
      </c>
      <c r="AA21" s="398">
        <f t="shared" si="2"/>
        <v>2.0790816326530612E-2</v>
      </c>
      <c r="AB21" s="399">
        <f t="shared" si="1"/>
        <v>2.0790816326530612E-2</v>
      </c>
      <c r="AC21" s="398"/>
      <c r="AD21" s="398"/>
      <c r="AE21" s="398"/>
    </row>
    <row r="22" spans="1:31" ht="180" x14ac:dyDescent="0.25">
      <c r="A22" s="392" t="s">
        <v>219</v>
      </c>
      <c r="B22" s="392" t="s">
        <v>958</v>
      </c>
      <c r="C22" s="393">
        <v>109798249</v>
      </c>
      <c r="D22" s="393">
        <v>911615573</v>
      </c>
      <c r="E22" s="393">
        <v>111110</v>
      </c>
      <c r="F22" s="393" t="s">
        <v>959</v>
      </c>
      <c r="G22" s="393">
        <v>2211</v>
      </c>
      <c r="H22" s="394" t="s">
        <v>960</v>
      </c>
      <c r="I22" s="393">
        <v>0</v>
      </c>
      <c r="J22" s="393"/>
      <c r="K22" s="395">
        <v>33732</v>
      </c>
      <c r="L22" s="395">
        <v>33752</v>
      </c>
      <c r="M22" s="393"/>
      <c r="N22" s="393" t="s">
        <v>916</v>
      </c>
      <c r="O22" s="393" t="s">
        <v>1001</v>
      </c>
      <c r="P22" s="393" t="s">
        <v>1002</v>
      </c>
      <c r="Q22" s="393" t="s">
        <v>909</v>
      </c>
      <c r="R22" s="393" t="s">
        <v>910</v>
      </c>
      <c r="S22" s="393">
        <v>97</v>
      </c>
      <c r="T22" s="393">
        <v>9.6999999999999993</v>
      </c>
      <c r="U22" s="393">
        <v>0</v>
      </c>
      <c r="V22" s="393">
        <v>867</v>
      </c>
      <c r="W22" s="393" t="s">
        <v>911</v>
      </c>
      <c r="X22" s="393">
        <v>0</v>
      </c>
      <c r="Y22" s="393" t="s">
        <v>909</v>
      </c>
      <c r="Z22" s="393" t="s">
        <v>945</v>
      </c>
      <c r="AA22" s="398">
        <f t="shared" si="2"/>
        <v>6.8588260046286561E-3</v>
      </c>
      <c r="AB22" s="399">
        <f t="shared" si="1"/>
        <v>6.8588260046286561E-3</v>
      </c>
      <c r="AC22" s="398"/>
      <c r="AD22" s="398"/>
      <c r="AE22" s="398"/>
    </row>
    <row r="23" spans="1:31" ht="180" x14ac:dyDescent="0.25">
      <c r="A23" s="392" t="s">
        <v>219</v>
      </c>
      <c r="B23" s="392" t="s">
        <v>958</v>
      </c>
      <c r="C23" s="393">
        <v>109798249</v>
      </c>
      <c r="D23" s="393">
        <v>911615573</v>
      </c>
      <c r="E23" s="393">
        <v>111110</v>
      </c>
      <c r="F23" s="393" t="s">
        <v>959</v>
      </c>
      <c r="G23" s="393">
        <v>2211</v>
      </c>
      <c r="H23" s="394" t="s">
        <v>960</v>
      </c>
      <c r="I23" s="393">
        <v>0</v>
      </c>
      <c r="J23" s="393"/>
      <c r="K23" s="395">
        <v>33732</v>
      </c>
      <c r="L23" s="395">
        <v>33752</v>
      </c>
      <c r="M23" s="393"/>
      <c r="N23" s="393" t="s">
        <v>916</v>
      </c>
      <c r="O23" s="393" t="s">
        <v>1003</v>
      </c>
      <c r="P23" s="393" t="s">
        <v>1004</v>
      </c>
      <c r="Q23" s="393" t="s">
        <v>909</v>
      </c>
      <c r="R23" s="393" t="s">
        <v>910</v>
      </c>
      <c r="S23" s="393">
        <v>93</v>
      </c>
      <c r="T23" s="393">
        <v>9.3000000000000007</v>
      </c>
      <c r="U23" s="393">
        <v>0</v>
      </c>
      <c r="V23" s="393">
        <v>867</v>
      </c>
      <c r="W23" s="393" t="s">
        <v>911</v>
      </c>
      <c r="X23" s="393">
        <v>0</v>
      </c>
      <c r="Y23" s="393" t="s">
        <v>909</v>
      </c>
      <c r="Z23" s="393" t="s">
        <v>945</v>
      </c>
      <c r="AA23" s="398">
        <f t="shared" si="2"/>
        <v>7.1538292736449413E-3</v>
      </c>
      <c r="AB23" s="399">
        <f t="shared" si="1"/>
        <v>7.1538292736449413E-3</v>
      </c>
      <c r="AC23" s="398"/>
      <c r="AD23" s="398"/>
      <c r="AE23" s="398"/>
    </row>
    <row r="24" spans="1:31" ht="180" x14ac:dyDescent="0.25">
      <c r="A24" s="392" t="s">
        <v>219</v>
      </c>
      <c r="B24" s="392" t="s">
        <v>958</v>
      </c>
      <c r="C24" s="393">
        <v>109798249</v>
      </c>
      <c r="D24" s="393">
        <v>911615573</v>
      </c>
      <c r="E24" s="393">
        <v>111110</v>
      </c>
      <c r="F24" s="393" t="s">
        <v>959</v>
      </c>
      <c r="G24" s="393">
        <v>2211</v>
      </c>
      <c r="H24" s="394" t="s">
        <v>960</v>
      </c>
      <c r="I24" s="393">
        <v>0</v>
      </c>
      <c r="J24" s="393"/>
      <c r="K24" s="395">
        <v>33732</v>
      </c>
      <c r="L24" s="395">
        <v>33752</v>
      </c>
      <c r="M24" s="393"/>
      <c r="N24" s="393" t="s">
        <v>916</v>
      </c>
      <c r="O24" s="393" t="s">
        <v>1005</v>
      </c>
      <c r="P24" s="393" t="s">
        <v>1006</v>
      </c>
      <c r="Q24" s="393" t="s">
        <v>909</v>
      </c>
      <c r="R24" s="393" t="s">
        <v>910</v>
      </c>
      <c r="S24" s="393">
        <v>38</v>
      </c>
      <c r="T24" s="393">
        <v>3.8</v>
      </c>
      <c r="U24" s="393">
        <v>0</v>
      </c>
      <c r="V24" s="393">
        <v>867</v>
      </c>
      <c r="W24" s="393" t="s">
        <v>911</v>
      </c>
      <c r="X24" s="393">
        <v>0</v>
      </c>
      <c r="Y24" s="393" t="s">
        <v>909</v>
      </c>
      <c r="Z24" s="393" t="s">
        <v>945</v>
      </c>
      <c r="AA24" s="398">
        <f t="shared" si="2"/>
        <v>1.7508055853920516E-2</v>
      </c>
      <c r="AB24" s="399">
        <f t="shared" si="1"/>
        <v>1.7508055853920516E-2</v>
      </c>
      <c r="AC24" s="398"/>
      <c r="AD24" s="398"/>
      <c r="AE24" s="398"/>
    </row>
  </sheetData>
  <sheetProtection sheet="1" objects="1" scenarios="1" formatCells="0" formatColumns="0" formatRows="0" sort="0" autoFilter="0"/>
  <mergeCells count="4">
    <mergeCell ref="AL1:AL2"/>
    <mergeCell ref="AG1:AG2"/>
    <mergeCell ref="AH1:AK1"/>
    <mergeCell ref="AJ2:AK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8EB4F-1335-46E6-8895-F1697AF92402}">
  <dimension ref="A1:L32"/>
  <sheetViews>
    <sheetView workbookViewId="0">
      <selection activeCell="D17" sqref="D17"/>
    </sheetView>
  </sheetViews>
  <sheetFormatPr defaultRowHeight="15" x14ac:dyDescent="0.25"/>
  <cols>
    <col min="1" max="1" width="15.28515625" style="4" customWidth="1"/>
    <col min="2" max="2" width="48.7109375" style="4" customWidth="1"/>
    <col min="3" max="3" width="27.28515625" style="4" customWidth="1"/>
    <col min="4" max="4" width="37.28515625" style="4" customWidth="1"/>
    <col min="5" max="5" width="24.7109375" style="4" customWidth="1"/>
    <col min="6" max="6" width="27.42578125" style="4" customWidth="1"/>
    <col min="7" max="7" width="49.5703125" style="4" customWidth="1"/>
    <col min="8" max="8" width="14.42578125" style="4" customWidth="1"/>
    <col min="9" max="9" width="21.28515625" style="4" customWidth="1"/>
    <col min="10" max="10" width="17.5703125" style="4" customWidth="1"/>
    <col min="11" max="11" width="9.140625" style="4"/>
    <col min="12" max="12" width="12.28515625" style="4" customWidth="1"/>
    <col min="13" max="16384" width="9.140625" style="4"/>
  </cols>
  <sheetData>
    <row r="1" spans="1:12" x14ac:dyDescent="0.25">
      <c r="A1" s="179"/>
      <c r="B1" s="401"/>
      <c r="C1" s="402"/>
      <c r="D1" s="403"/>
      <c r="E1" s="404"/>
      <c r="F1" s="404"/>
      <c r="G1" s="404"/>
      <c r="H1" s="179"/>
      <c r="I1" s="179"/>
      <c r="J1" s="179"/>
      <c r="K1" s="179"/>
      <c r="L1" s="179"/>
    </row>
    <row r="2" spans="1:12" ht="18.75" x14ac:dyDescent="0.3">
      <c r="A2" s="179"/>
      <c r="B2" s="405" t="s">
        <v>1165</v>
      </c>
      <c r="C2" s="402"/>
      <c r="D2" s="403"/>
      <c r="E2" s="404"/>
      <c r="F2" s="404"/>
      <c r="G2" s="404"/>
      <c r="H2" s="179"/>
      <c r="I2" s="179"/>
      <c r="J2" s="179"/>
      <c r="K2" s="179"/>
      <c r="L2" s="179"/>
    </row>
    <row r="3" spans="1:12" ht="18.75" x14ac:dyDescent="0.3">
      <c r="A3" s="179"/>
      <c r="B3" s="405"/>
      <c r="C3" s="402"/>
      <c r="D3" s="403"/>
      <c r="E3" s="404"/>
      <c r="F3" s="404"/>
      <c r="G3" s="404"/>
      <c r="H3" s="179"/>
      <c r="I3" s="179"/>
      <c r="J3" s="179"/>
      <c r="K3" s="179"/>
      <c r="L3" s="179"/>
    </row>
    <row r="4" spans="1:12" x14ac:dyDescent="0.25">
      <c r="A4" s="179"/>
      <c r="B4" s="406" t="s">
        <v>110</v>
      </c>
      <c r="C4" s="407" t="s">
        <v>111</v>
      </c>
      <c r="D4" s="408" t="s">
        <v>1166</v>
      </c>
      <c r="E4" s="409" t="s">
        <v>1167</v>
      </c>
      <c r="F4" s="410"/>
      <c r="G4" s="404"/>
      <c r="H4" s="179"/>
      <c r="I4" s="179"/>
      <c r="J4" s="179"/>
      <c r="K4" s="179"/>
      <c r="L4" s="179"/>
    </row>
    <row r="5" spans="1:12" x14ac:dyDescent="0.25">
      <c r="A5" s="179"/>
      <c r="B5" s="406"/>
      <c r="C5" s="407"/>
      <c r="D5" s="408"/>
      <c r="E5" s="411" t="s">
        <v>185</v>
      </c>
      <c r="F5" s="411" t="s">
        <v>1168</v>
      </c>
      <c r="G5" s="412" t="s">
        <v>113</v>
      </c>
      <c r="H5" s="179"/>
      <c r="I5" s="179" t="s">
        <v>1169</v>
      </c>
      <c r="J5" s="179">
        <v>24.45</v>
      </c>
      <c r="K5" s="179" t="s">
        <v>1170</v>
      </c>
      <c r="L5" s="179"/>
    </row>
    <row r="6" spans="1:12" ht="18.75" x14ac:dyDescent="0.35">
      <c r="A6" s="179"/>
      <c r="B6" s="413" t="s">
        <v>1171</v>
      </c>
      <c r="C6" s="414" t="s">
        <v>1172</v>
      </c>
      <c r="D6" s="67" t="s">
        <v>1173</v>
      </c>
      <c r="E6" s="415">
        <f>D19*D18</f>
        <v>0.67500000000000004</v>
      </c>
      <c r="F6" s="415">
        <f>E19*E18</f>
        <v>22.102499999999949</v>
      </c>
      <c r="G6" s="416" t="s">
        <v>1174</v>
      </c>
      <c r="H6" s="179"/>
      <c r="I6" s="179" t="s">
        <v>1175</v>
      </c>
      <c r="J6" s="179">
        <v>147</v>
      </c>
      <c r="K6" s="179" t="s">
        <v>104</v>
      </c>
      <c r="L6" s="179"/>
    </row>
    <row r="7" spans="1:12" x14ac:dyDescent="0.25">
      <c r="A7" s="179"/>
      <c r="B7" s="401"/>
      <c r="C7" s="402"/>
      <c r="D7" s="403"/>
      <c r="E7" s="417">
        <f>E6*$J$5/$J$6</f>
        <v>0.11227040816326531</v>
      </c>
      <c r="F7" s="417">
        <f>F6*$J$5/$J$6</f>
        <v>3.6762321428571343</v>
      </c>
      <c r="G7" s="418" t="s">
        <v>107</v>
      </c>
      <c r="H7" s="179"/>
      <c r="I7" s="179"/>
      <c r="J7" s="179"/>
      <c r="K7" s="179"/>
      <c r="L7" s="179"/>
    </row>
    <row r="8" spans="1:12" x14ac:dyDescent="0.25">
      <c r="A8" s="179"/>
      <c r="B8" s="401"/>
      <c r="C8" s="402"/>
      <c r="D8" s="403"/>
      <c r="E8" s="404"/>
      <c r="F8" s="404"/>
      <c r="G8" s="404"/>
      <c r="H8" s="179"/>
      <c r="I8" s="179"/>
      <c r="J8" s="179"/>
      <c r="K8" s="179"/>
      <c r="L8" s="179"/>
    </row>
    <row r="14" spans="1:12" ht="15.75" x14ac:dyDescent="0.25">
      <c r="B14" s="419" t="s">
        <v>1176</v>
      </c>
      <c r="C14" s="420" t="s">
        <v>111</v>
      </c>
      <c r="D14" s="420" t="s">
        <v>185</v>
      </c>
      <c r="E14" s="419" t="s">
        <v>1168</v>
      </c>
      <c r="F14" s="419" t="s">
        <v>113</v>
      </c>
      <c r="G14" s="421" t="s">
        <v>1177</v>
      </c>
    </row>
    <row r="15" spans="1:12" ht="15.75" x14ac:dyDescent="0.25">
      <c r="B15" s="422" t="s">
        <v>117</v>
      </c>
      <c r="C15" s="423" t="s">
        <v>118</v>
      </c>
      <c r="D15" s="424">
        <v>8</v>
      </c>
      <c r="E15" s="425"/>
      <c r="F15" s="426" t="s">
        <v>1145</v>
      </c>
      <c r="G15" s="426" t="s">
        <v>1178</v>
      </c>
    </row>
    <row r="16" spans="1:12" ht="78.75" x14ac:dyDescent="0.25">
      <c r="B16" s="427" t="s">
        <v>1179</v>
      </c>
      <c r="C16" s="423" t="s">
        <v>125</v>
      </c>
      <c r="D16" s="424">
        <v>250</v>
      </c>
      <c r="E16" s="425"/>
      <c r="F16" s="426" t="s">
        <v>1180</v>
      </c>
      <c r="G16" s="426" t="s">
        <v>1181</v>
      </c>
    </row>
    <row r="17" spans="2:7" ht="157.5" x14ac:dyDescent="0.25">
      <c r="B17" s="428" t="s">
        <v>1182</v>
      </c>
      <c r="C17" s="423" t="s">
        <v>1183</v>
      </c>
      <c r="D17" s="429">
        <v>0.1</v>
      </c>
      <c r="E17" s="430">
        <v>0.5</v>
      </c>
      <c r="F17" s="426" t="s">
        <v>1184</v>
      </c>
      <c r="G17" s="426" t="s">
        <v>1185</v>
      </c>
    </row>
    <row r="18" spans="2:7" ht="220.5" x14ac:dyDescent="0.25">
      <c r="B18" s="428" t="s">
        <v>1186</v>
      </c>
      <c r="C18" s="423" t="s">
        <v>1187</v>
      </c>
      <c r="D18" s="430">
        <f>IF((D17/0.5)&lt;1,(D17/0.5),1)</f>
        <v>0.2</v>
      </c>
      <c r="E18" s="430">
        <f>IF((E17/0.25)&lt;1,(E17/0.25),1)</f>
        <v>1</v>
      </c>
      <c r="F18" s="426" t="s">
        <v>1184</v>
      </c>
      <c r="G18" s="426" t="s">
        <v>1188</v>
      </c>
    </row>
    <row r="19" spans="2:7" ht="31.5" x14ac:dyDescent="0.25">
      <c r="B19" s="427" t="s">
        <v>1189</v>
      </c>
      <c r="C19" s="423" t="s">
        <v>1190</v>
      </c>
      <c r="D19" s="429">
        <v>3.375</v>
      </c>
      <c r="E19" s="430">
        <v>22.102499999999949</v>
      </c>
      <c r="F19" s="426" t="s">
        <v>1191</v>
      </c>
      <c r="G19" s="426" t="s">
        <v>1192</v>
      </c>
    </row>
    <row r="20" spans="2:7" x14ac:dyDescent="0.25">
      <c r="B20" s="179"/>
      <c r="C20" s="431"/>
      <c r="D20" s="431"/>
      <c r="E20" s="179"/>
      <c r="F20" s="179"/>
      <c r="G20" s="179"/>
    </row>
    <row r="21" spans="2:7" x14ac:dyDescent="0.25">
      <c r="B21" s="179"/>
      <c r="C21" s="431"/>
      <c r="D21" s="431"/>
      <c r="E21" s="179"/>
      <c r="F21" s="179"/>
      <c r="G21" s="179"/>
    </row>
    <row r="22" spans="2:7" x14ac:dyDescent="0.25">
      <c r="B22" s="179" t="s">
        <v>1193</v>
      </c>
      <c r="C22" s="431" t="s">
        <v>1194</v>
      </c>
      <c r="D22" s="431" t="s">
        <v>102</v>
      </c>
      <c r="E22" s="179"/>
      <c r="F22" s="179"/>
      <c r="G22" s="179"/>
    </row>
    <row r="23" spans="2:7" x14ac:dyDescent="0.25">
      <c r="B23" s="432">
        <v>0.01</v>
      </c>
      <c r="C23" s="433">
        <v>0.3</v>
      </c>
      <c r="D23" s="434" t="s">
        <v>1195</v>
      </c>
      <c r="E23" s="179"/>
      <c r="F23" s="179"/>
      <c r="G23" s="179"/>
    </row>
    <row r="24" spans="2:7" ht="30" x14ac:dyDescent="0.25">
      <c r="B24" s="435">
        <v>2.5000000000000001E-3</v>
      </c>
      <c r="C24" s="436">
        <v>5.0000000000000001E-3</v>
      </c>
      <c r="D24" s="434" t="s">
        <v>1196</v>
      </c>
      <c r="E24" s="179"/>
      <c r="F24" s="179"/>
      <c r="G24" s="179"/>
    </row>
    <row r="25" spans="2:7" x14ac:dyDescent="0.25">
      <c r="B25" s="432"/>
      <c r="C25" s="433">
        <v>0.01</v>
      </c>
      <c r="D25" s="434" t="s">
        <v>1197</v>
      </c>
      <c r="E25" s="179"/>
      <c r="F25" s="179"/>
      <c r="G25" s="179"/>
    </row>
    <row r="26" spans="2:7" ht="30" x14ac:dyDescent="0.25">
      <c r="B26" s="432">
        <v>0.01</v>
      </c>
      <c r="C26" s="433">
        <v>0.05</v>
      </c>
      <c r="D26" s="434" t="s">
        <v>1198</v>
      </c>
      <c r="E26" s="179"/>
      <c r="F26" s="179"/>
      <c r="G26" s="179"/>
    </row>
    <row r="27" spans="2:7" x14ac:dyDescent="0.25">
      <c r="B27" s="432">
        <v>0.05</v>
      </c>
      <c r="C27" s="433">
        <v>0.1</v>
      </c>
      <c r="D27" s="434" t="s">
        <v>1199</v>
      </c>
      <c r="E27" s="179"/>
      <c r="F27" s="179"/>
      <c r="G27" s="179"/>
    </row>
    <row r="28" spans="2:7" x14ac:dyDescent="0.25">
      <c r="B28" s="432">
        <v>0.15</v>
      </c>
      <c r="C28" s="433">
        <v>0.25</v>
      </c>
      <c r="D28" s="434" t="s">
        <v>1200</v>
      </c>
      <c r="E28" s="179"/>
      <c r="F28" s="179"/>
      <c r="G28" s="179"/>
    </row>
    <row r="29" spans="2:7" x14ac:dyDescent="0.25">
      <c r="B29" s="432">
        <v>0.25</v>
      </c>
      <c r="C29" s="433">
        <v>0.3</v>
      </c>
      <c r="D29" s="434" t="s">
        <v>1201</v>
      </c>
      <c r="E29" s="179"/>
      <c r="F29" s="179"/>
      <c r="G29" s="179"/>
    </row>
    <row r="30" spans="2:7" x14ac:dyDescent="0.25">
      <c r="B30" s="432">
        <v>0.25</v>
      </c>
      <c r="C30" s="433">
        <v>0.5</v>
      </c>
      <c r="D30" s="434" t="s">
        <v>1202</v>
      </c>
      <c r="E30" s="179"/>
      <c r="F30" s="179"/>
      <c r="G30" s="179"/>
    </row>
    <row r="31" spans="2:7" x14ac:dyDescent="0.25">
      <c r="B31" s="437">
        <f>MEDIAN(B23:C30)</f>
        <v>0.1</v>
      </c>
      <c r="C31" s="437">
        <f>MAX(B23:C30)</f>
        <v>0.5</v>
      </c>
      <c r="D31" s="179"/>
      <c r="E31" s="179"/>
      <c r="F31" s="179"/>
      <c r="G31" s="179"/>
    </row>
    <row r="32" spans="2:7" x14ac:dyDescent="0.25">
      <c r="B32" s="431" t="s">
        <v>1203</v>
      </c>
      <c r="C32" s="431" t="s">
        <v>1204</v>
      </c>
      <c r="D32" s="179"/>
      <c r="E32" s="179"/>
      <c r="F32" s="179"/>
      <c r="G32" s="179"/>
    </row>
  </sheetData>
  <sheetProtection sheet="1" objects="1" scenarios="1" formatCells="0" formatColumns="0" formatRows="0" sort="0" autoFilter="0"/>
  <mergeCells count="6">
    <mergeCell ref="D15:E15"/>
    <mergeCell ref="D16:E16"/>
    <mergeCell ref="B4:B5"/>
    <mergeCell ref="C4:C5"/>
    <mergeCell ref="D4:D5"/>
    <mergeCell ref="E4:F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CFDAD-D862-41BB-87D9-238F307D42F2}">
  <dimension ref="A1:Y9"/>
  <sheetViews>
    <sheetView zoomScale="85" zoomScaleNormal="85" workbookViewId="0">
      <selection activeCell="J10" sqref="J10"/>
    </sheetView>
  </sheetViews>
  <sheetFormatPr defaultRowHeight="15" x14ac:dyDescent="0.25"/>
  <cols>
    <col min="1" max="1" width="30" style="4" customWidth="1"/>
    <col min="2" max="6" width="9.140625" style="4"/>
    <col min="7" max="7" width="48.42578125" style="4" customWidth="1"/>
    <col min="8" max="13" width="9.140625" style="4"/>
    <col min="14" max="14" width="13.5703125" style="4" customWidth="1"/>
    <col min="15" max="17" width="9.140625" style="4"/>
    <col min="18" max="18" width="0" style="4" hidden="1" customWidth="1"/>
    <col min="19" max="19" width="7.28515625" style="4" customWidth="1"/>
    <col min="20" max="16384" width="9.140625" style="4"/>
  </cols>
  <sheetData>
    <row r="1" spans="1:25" ht="120" x14ac:dyDescent="0.25">
      <c r="A1" s="438" t="s">
        <v>102</v>
      </c>
      <c r="B1" s="439" t="s">
        <v>1205</v>
      </c>
      <c r="C1" s="439" t="s">
        <v>1206</v>
      </c>
      <c r="D1" s="439" t="s">
        <v>1207</v>
      </c>
      <c r="E1" s="439" t="s">
        <v>1208</v>
      </c>
      <c r="F1" s="439" t="s">
        <v>1209</v>
      </c>
      <c r="G1" s="439" t="s">
        <v>1210</v>
      </c>
      <c r="H1" s="439" t="s">
        <v>1211</v>
      </c>
      <c r="I1" s="439" t="s">
        <v>1212</v>
      </c>
      <c r="J1" s="439" t="s">
        <v>1213</v>
      </c>
      <c r="K1" s="439" t="s">
        <v>1214</v>
      </c>
      <c r="L1" s="439" t="s">
        <v>1215</v>
      </c>
      <c r="M1" s="440" t="s">
        <v>1216</v>
      </c>
      <c r="N1" s="439" t="s">
        <v>1217</v>
      </c>
      <c r="O1" s="441" t="s">
        <v>1218</v>
      </c>
      <c r="P1" s="441" t="s">
        <v>1219</v>
      </c>
      <c r="Q1" s="441" t="s">
        <v>1220</v>
      </c>
      <c r="R1" s="441" t="s">
        <v>1221</v>
      </c>
      <c r="S1" s="441" t="s">
        <v>1222</v>
      </c>
      <c r="U1" s="442" t="s">
        <v>1071</v>
      </c>
      <c r="V1" s="442" t="s">
        <v>1223</v>
      </c>
      <c r="W1" s="442" t="s">
        <v>1224</v>
      </c>
      <c r="X1" s="442" t="s">
        <v>1074</v>
      </c>
      <c r="Y1" s="442" t="s">
        <v>1075</v>
      </c>
    </row>
    <row r="2" spans="1:25" ht="60" x14ac:dyDescent="0.25">
      <c r="A2" s="13" t="s">
        <v>1225</v>
      </c>
      <c r="B2" s="13"/>
      <c r="C2" s="13"/>
      <c r="D2" s="13"/>
      <c r="E2" s="13"/>
      <c r="F2" s="443" t="s">
        <v>1226</v>
      </c>
      <c r="G2" s="13" t="s">
        <v>1227</v>
      </c>
      <c r="H2" s="12"/>
      <c r="I2" s="12" t="s">
        <v>1228</v>
      </c>
      <c r="J2" s="12"/>
      <c r="K2" s="12">
        <v>20</v>
      </c>
      <c r="L2" s="12" t="s">
        <v>910</v>
      </c>
      <c r="M2" s="12" t="s">
        <v>1229</v>
      </c>
      <c r="N2" s="12">
        <v>3.06</v>
      </c>
      <c r="O2" s="12" t="s">
        <v>107</v>
      </c>
      <c r="P2" s="12"/>
      <c r="Q2" s="12"/>
      <c r="R2" s="12"/>
      <c r="S2" s="12">
        <v>3.06</v>
      </c>
      <c r="U2" s="444" t="s">
        <v>1116</v>
      </c>
      <c r="V2" s="445">
        <f>P4</f>
        <v>2.4948979591836733E-3</v>
      </c>
      <c r="W2" s="445">
        <f>_xlfn.MAXIFS(P2:P9,F2:F9,"Full-shift",J2:J9,8,I2:I9,"OW")</f>
        <v>2.4948979591836733E-3</v>
      </c>
      <c r="X2" s="255">
        <f>COUNTIFS($J$2:$J$9,"8",$I$2:$I$9,"OW")</f>
        <v>1</v>
      </c>
      <c r="Y2" s="255">
        <f>COUNTIFS($F$2:$F$9,"Full-Shift",$L$2:$L$9,"Y")</f>
        <v>1</v>
      </c>
    </row>
    <row r="3" spans="1:25" ht="60" x14ac:dyDescent="0.25">
      <c r="A3" s="13" t="s">
        <v>1225</v>
      </c>
      <c r="B3" s="13"/>
      <c r="C3" s="13"/>
      <c r="D3" s="13"/>
      <c r="E3" s="13"/>
      <c r="F3" s="443" t="s">
        <v>1226</v>
      </c>
      <c r="G3" s="13" t="s">
        <v>1227</v>
      </c>
      <c r="H3" s="12"/>
      <c r="I3" s="12" t="s">
        <v>1228</v>
      </c>
      <c r="J3" s="12"/>
      <c r="K3" s="12">
        <v>20</v>
      </c>
      <c r="L3" s="12" t="s">
        <v>910</v>
      </c>
      <c r="M3" s="12" t="s">
        <v>1229</v>
      </c>
      <c r="N3" s="12">
        <v>0.85</v>
      </c>
      <c r="O3" s="12" t="s">
        <v>107</v>
      </c>
      <c r="P3" s="12"/>
      <c r="Q3" s="12"/>
      <c r="R3" s="12"/>
      <c r="S3" s="12">
        <v>0.85</v>
      </c>
      <c r="U3" s="444" t="s">
        <v>1149</v>
      </c>
      <c r="V3" s="446" t="s">
        <v>205</v>
      </c>
      <c r="W3" s="445">
        <f>_xlfn.MAXIFS(R2:R9,F2:F9,"Task-Based",I2:I9,"OW")</f>
        <v>2.6</v>
      </c>
      <c r="X3" s="255">
        <f>COUNTIFS($F$2:$F$47,"Task-based",$I$2:$I$47,"OW")</f>
        <v>5</v>
      </c>
      <c r="Y3" s="255">
        <f>COUNTIFS($F$2:$F$9,"Full-Shift",$L$2:$L$9,"Y")</f>
        <v>1</v>
      </c>
    </row>
    <row r="4" spans="1:25" ht="135" x14ac:dyDescent="0.25">
      <c r="A4" s="13" t="s">
        <v>1230</v>
      </c>
      <c r="B4" s="13"/>
      <c r="C4" s="13"/>
      <c r="D4" s="13"/>
      <c r="E4" s="13"/>
      <c r="F4" s="443" t="s">
        <v>1231</v>
      </c>
      <c r="G4" s="13" t="s">
        <v>1232</v>
      </c>
      <c r="H4" s="12"/>
      <c r="I4" s="12" t="s">
        <v>1228</v>
      </c>
      <c r="J4" s="12">
        <v>8</v>
      </c>
      <c r="K4" s="12"/>
      <c r="L4" s="12" t="s">
        <v>1131</v>
      </c>
      <c r="M4" s="12" t="s">
        <v>1233</v>
      </c>
      <c r="N4" s="12">
        <v>0.03</v>
      </c>
      <c r="O4" s="12" t="s">
        <v>108</v>
      </c>
      <c r="P4" s="12">
        <f>Q4/2</f>
        <v>2.4948979591836733E-3</v>
      </c>
      <c r="Q4" s="12">
        <f>24.45*N4/MW_oDCB</f>
        <v>4.9897959183673466E-3</v>
      </c>
      <c r="R4" s="12"/>
      <c r="S4" s="447"/>
    </row>
    <row r="5" spans="1:25" ht="15.75" x14ac:dyDescent="0.25">
      <c r="A5" s="70"/>
      <c r="B5" s="70"/>
      <c r="C5" s="70"/>
      <c r="D5" s="70"/>
      <c r="E5" s="70"/>
      <c r="F5" s="172"/>
      <c r="G5" s="70"/>
    </row>
    <row r="6" spans="1:25" ht="15.75" x14ac:dyDescent="0.25">
      <c r="A6" s="270" t="s">
        <v>1115</v>
      </c>
      <c r="B6" s="70"/>
      <c r="C6" s="70"/>
      <c r="D6" s="70"/>
      <c r="E6" s="70"/>
      <c r="F6" s="172"/>
      <c r="G6" s="70"/>
    </row>
    <row r="7" spans="1:25" ht="15.75" x14ac:dyDescent="0.25">
      <c r="A7" s="12" t="s">
        <v>1234</v>
      </c>
      <c r="B7" s="448">
        <v>912568326</v>
      </c>
      <c r="C7" s="12"/>
      <c r="D7" s="449">
        <v>33294</v>
      </c>
      <c r="E7" s="12" t="s">
        <v>1235</v>
      </c>
      <c r="F7" s="450" t="s">
        <v>1226</v>
      </c>
      <c r="G7" s="12"/>
      <c r="H7" s="12"/>
      <c r="I7" s="12" t="s">
        <v>1228</v>
      </c>
      <c r="J7" s="12"/>
      <c r="K7" s="448">
        <v>29.46</v>
      </c>
      <c r="L7" s="12" t="s">
        <v>910</v>
      </c>
      <c r="M7" s="12" t="s">
        <v>1229</v>
      </c>
      <c r="N7" s="434">
        <v>0.39729999999999999</v>
      </c>
      <c r="O7" s="12"/>
      <c r="P7" s="448"/>
      <c r="Q7" s="12"/>
      <c r="R7" s="448">
        <v>0.24360311600000001</v>
      </c>
    </row>
    <row r="8" spans="1:25" ht="15.75" x14ac:dyDescent="0.25">
      <c r="A8" s="12" t="s">
        <v>1234</v>
      </c>
      <c r="B8" s="451">
        <v>912568334</v>
      </c>
      <c r="C8" s="12"/>
      <c r="D8" s="452">
        <v>33294</v>
      </c>
      <c r="E8" s="12" t="s">
        <v>1235</v>
      </c>
      <c r="F8" s="450" t="s">
        <v>1226</v>
      </c>
      <c r="G8" s="12"/>
      <c r="H8" s="12"/>
      <c r="I8" s="12" t="s">
        <v>1228</v>
      </c>
      <c r="J8" s="12"/>
      <c r="K8" s="451">
        <v>27.76</v>
      </c>
      <c r="L8" s="12" t="s">
        <v>1131</v>
      </c>
      <c r="M8" s="12" t="s">
        <v>1233</v>
      </c>
      <c r="N8" s="453">
        <v>9.6421176999999997E-2</v>
      </c>
      <c r="O8" s="12"/>
      <c r="P8" s="451"/>
      <c r="Q8" s="12"/>
      <c r="R8" s="451">
        <v>0.238210589</v>
      </c>
    </row>
    <row r="9" spans="1:25" ht="15.75" x14ac:dyDescent="0.25">
      <c r="A9" s="12" t="s">
        <v>1234</v>
      </c>
      <c r="B9" s="448">
        <v>607390</v>
      </c>
      <c r="C9" s="12"/>
      <c r="D9" s="449">
        <v>32216</v>
      </c>
      <c r="E9" s="12" t="s">
        <v>1235</v>
      </c>
      <c r="F9" s="450" t="s">
        <v>1226</v>
      </c>
      <c r="G9" s="12"/>
      <c r="H9" s="12"/>
      <c r="I9" s="12" t="s">
        <v>1228</v>
      </c>
      <c r="J9" s="12"/>
      <c r="K9" s="448">
        <v>30</v>
      </c>
      <c r="L9" s="12" t="s">
        <v>910</v>
      </c>
      <c r="M9" s="12" t="s">
        <v>1229</v>
      </c>
      <c r="N9" s="448">
        <v>3.8</v>
      </c>
      <c r="O9" s="448" t="s">
        <v>164</v>
      </c>
      <c r="P9" s="12"/>
      <c r="Q9" s="12"/>
      <c r="R9" s="434">
        <v>2.6</v>
      </c>
    </row>
  </sheetData>
  <sheetProtection sheet="1" objects="1" scenarios="1" formatCells="0" formatColumns="0" formatRows="0" sort="0" autoFilter="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39FB5-8011-49A9-8F68-F0CFFBCC1A17}">
  <dimension ref="A1:J86"/>
  <sheetViews>
    <sheetView topLeftCell="A4" workbookViewId="0">
      <selection activeCell="H21" sqref="H21"/>
    </sheetView>
  </sheetViews>
  <sheetFormatPr defaultRowHeight="15" x14ac:dyDescent="0.25"/>
  <cols>
    <col min="1" max="1" width="25.5703125" style="4" customWidth="1"/>
    <col min="2" max="2" width="17.42578125" style="4" customWidth="1"/>
    <col min="3" max="3" width="22.5703125" style="4" customWidth="1"/>
    <col min="4" max="4" width="10.7109375" style="4" customWidth="1"/>
    <col min="5" max="5" width="29.28515625" style="4" customWidth="1"/>
    <col min="6" max="6" width="11.5703125" style="4" customWidth="1"/>
    <col min="7" max="7" width="16.28515625" style="4" customWidth="1"/>
    <col min="8" max="8" width="9.140625" style="4"/>
    <col min="9" max="9" width="21.28515625" style="4" customWidth="1"/>
    <col min="10" max="10" width="9.140625" style="4"/>
    <col min="11" max="11" width="14.5703125" style="4" customWidth="1"/>
    <col min="12" max="12" width="14.28515625" style="4" customWidth="1"/>
    <col min="13" max="13" width="16.5703125" style="4" customWidth="1"/>
    <col min="14" max="14" width="14" style="4" customWidth="1"/>
    <col min="15" max="15" width="12.28515625" style="4" customWidth="1"/>
    <col min="16" max="16" width="12.7109375" style="4" customWidth="1"/>
    <col min="17" max="18" width="15.28515625" style="4" customWidth="1"/>
    <col min="19" max="19" width="9.140625" style="4"/>
    <col min="20" max="20" width="15.7109375" style="4" customWidth="1"/>
    <col min="21" max="21" width="14.7109375" style="4" customWidth="1"/>
    <col min="22" max="22" width="14.28515625" style="4" customWidth="1"/>
    <col min="23" max="24" width="16.5703125" style="4" customWidth="1"/>
    <col min="25" max="25" width="12.42578125" style="4" customWidth="1"/>
    <col min="26" max="16384" width="9.140625" style="4"/>
  </cols>
  <sheetData>
    <row r="1" spans="1:10" x14ac:dyDescent="0.25">
      <c r="A1" s="454"/>
      <c r="B1" s="455"/>
      <c r="C1" s="456"/>
      <c r="D1" s="456"/>
      <c r="E1" s="456"/>
      <c r="F1" s="456"/>
      <c r="G1" s="456"/>
      <c r="H1" s="456"/>
      <c r="I1" s="456"/>
      <c r="J1" s="456"/>
    </row>
    <row r="2" spans="1:10" ht="30" x14ac:dyDescent="0.25">
      <c r="A2" s="457" t="s">
        <v>1236</v>
      </c>
      <c r="B2" s="458" t="s">
        <v>1237</v>
      </c>
      <c r="C2" s="456"/>
      <c r="D2" s="456"/>
      <c r="E2" s="456"/>
      <c r="F2" s="456"/>
      <c r="G2" s="456"/>
      <c r="H2" s="456"/>
      <c r="I2" s="456"/>
      <c r="J2" s="456"/>
    </row>
    <row r="3" spans="1:10" x14ac:dyDescent="0.25">
      <c r="A3" s="459" t="s">
        <v>1238</v>
      </c>
      <c r="B3" s="460">
        <v>100000</v>
      </c>
      <c r="C3" s="456"/>
      <c r="D3" s="456"/>
      <c r="E3" s="456"/>
      <c r="F3" s="456"/>
      <c r="G3" s="456"/>
      <c r="H3" s="456"/>
      <c r="I3" s="456"/>
      <c r="J3" s="456"/>
    </row>
    <row r="4" spans="1:10" x14ac:dyDescent="0.25">
      <c r="A4" s="459" t="s">
        <v>1239</v>
      </c>
      <c r="B4" s="461" t="s">
        <v>1240</v>
      </c>
      <c r="C4" s="456"/>
      <c r="D4" s="456"/>
      <c r="E4" s="456"/>
      <c r="F4" s="456"/>
      <c r="G4" s="456"/>
      <c r="H4" s="456"/>
      <c r="I4" s="456"/>
      <c r="J4" s="456"/>
    </row>
    <row r="5" spans="1:10" x14ac:dyDescent="0.25">
      <c r="A5" s="454"/>
      <c r="B5" s="455"/>
      <c r="C5" s="456"/>
      <c r="D5" s="456"/>
      <c r="E5" s="456"/>
      <c r="F5" s="456"/>
      <c r="G5" s="456"/>
      <c r="H5" s="456"/>
      <c r="I5" s="456"/>
      <c r="J5" s="456"/>
    </row>
    <row r="6" spans="1:10" x14ac:dyDescent="0.25">
      <c r="A6" s="462" t="s">
        <v>1237</v>
      </c>
      <c r="B6" s="463" t="s">
        <v>1241</v>
      </c>
      <c r="C6" s="464"/>
      <c r="D6" s="464"/>
      <c r="E6" s="456"/>
      <c r="F6" s="463" t="s">
        <v>1242</v>
      </c>
      <c r="G6" s="465" t="s">
        <v>1237</v>
      </c>
      <c r="H6" s="456"/>
      <c r="I6" s="463" t="s">
        <v>1243</v>
      </c>
      <c r="J6" s="465" t="s">
        <v>1237</v>
      </c>
    </row>
    <row r="7" spans="1:10" ht="34.5" x14ac:dyDescent="0.35">
      <c r="A7" s="466" t="s">
        <v>1244</v>
      </c>
      <c r="B7" s="467" t="s">
        <v>1245</v>
      </c>
      <c r="C7" s="468"/>
      <c r="D7" s="468"/>
      <c r="E7" s="456"/>
      <c r="F7" s="467" t="s">
        <v>1246</v>
      </c>
      <c r="G7" s="469" t="s">
        <v>1237</v>
      </c>
      <c r="H7" s="456"/>
      <c r="I7" s="467" t="s">
        <v>1247</v>
      </c>
      <c r="J7" s="469" t="s">
        <v>1237</v>
      </c>
    </row>
    <row r="8" spans="1:10" x14ac:dyDescent="0.25">
      <c r="A8" s="470" t="s">
        <v>1128</v>
      </c>
      <c r="B8" s="471">
        <v>0.42499999999999999</v>
      </c>
      <c r="C8" s="456"/>
      <c r="D8" s="456"/>
      <c r="E8" s="456"/>
      <c r="F8" s="472" t="s">
        <v>1128</v>
      </c>
      <c r="G8" s="473">
        <v>253</v>
      </c>
      <c r="H8" s="456"/>
      <c r="I8" s="472" t="s">
        <v>1128</v>
      </c>
      <c r="J8" s="473">
        <v>2114</v>
      </c>
    </row>
    <row r="9" spans="1:10" ht="30" x14ac:dyDescent="0.25">
      <c r="A9" s="470" t="s">
        <v>1248</v>
      </c>
      <c r="B9" s="471">
        <v>6.6699999999999995E-2</v>
      </c>
      <c r="C9" s="456"/>
      <c r="D9" s="456"/>
      <c r="E9" s="456"/>
      <c r="F9" s="472" t="s">
        <v>1248</v>
      </c>
      <c r="G9" s="473">
        <v>253</v>
      </c>
      <c r="H9" s="456"/>
      <c r="I9" s="472" t="s">
        <v>1248</v>
      </c>
      <c r="J9" s="473">
        <v>2114</v>
      </c>
    </row>
    <row r="10" spans="1:10" ht="30" x14ac:dyDescent="0.25">
      <c r="A10" s="470" t="s">
        <v>1249</v>
      </c>
      <c r="B10" s="471">
        <v>3.44E-2</v>
      </c>
      <c r="C10" s="456"/>
      <c r="D10" s="456"/>
      <c r="E10" s="456"/>
      <c r="F10" s="472" t="s">
        <v>1249</v>
      </c>
      <c r="G10" s="473">
        <v>253</v>
      </c>
      <c r="H10" s="456"/>
      <c r="I10" s="472" t="s">
        <v>1249</v>
      </c>
      <c r="J10" s="473">
        <v>2114</v>
      </c>
    </row>
    <row r="11" spans="1:10" ht="30" x14ac:dyDescent="0.25">
      <c r="A11" s="470" t="s">
        <v>1250</v>
      </c>
      <c r="B11" s="471">
        <v>6.5199999999999998E-3</v>
      </c>
      <c r="C11" s="456"/>
      <c r="D11" s="456"/>
      <c r="E11" s="456"/>
      <c r="F11" s="472" t="s">
        <v>1250</v>
      </c>
      <c r="G11" s="473">
        <v>253</v>
      </c>
      <c r="H11" s="456"/>
      <c r="I11" s="472" t="s">
        <v>1250</v>
      </c>
      <c r="J11" s="473">
        <v>2114</v>
      </c>
    </row>
    <row r="12" spans="1:10" ht="30" x14ac:dyDescent="0.25">
      <c r="A12" s="470" t="s">
        <v>1251</v>
      </c>
      <c r="B12" s="471">
        <v>6.8900000000000005E-4</v>
      </c>
      <c r="C12" s="456"/>
      <c r="D12" s="456"/>
      <c r="E12" s="456"/>
      <c r="F12" s="472" t="s">
        <v>1251</v>
      </c>
      <c r="G12" s="473">
        <v>253</v>
      </c>
      <c r="H12" s="456"/>
      <c r="I12" s="472" t="s">
        <v>1251</v>
      </c>
      <c r="J12" s="473">
        <v>2114</v>
      </c>
    </row>
    <row r="13" spans="1:10" x14ac:dyDescent="0.25">
      <c r="A13" s="470" t="s">
        <v>1126</v>
      </c>
      <c r="B13" s="471">
        <v>2.6699999999999998E-5</v>
      </c>
      <c r="C13" s="456"/>
      <c r="D13" s="456"/>
      <c r="E13" s="456"/>
      <c r="F13" s="472" t="s">
        <v>1126</v>
      </c>
      <c r="G13" s="473">
        <v>253</v>
      </c>
      <c r="H13" s="456"/>
      <c r="I13" s="472" t="s">
        <v>1126</v>
      </c>
      <c r="J13" s="473">
        <v>2114</v>
      </c>
    </row>
    <row r="14" spans="1:10" x14ac:dyDescent="0.25">
      <c r="A14" s="470" t="s">
        <v>1252</v>
      </c>
      <c r="B14" s="471">
        <v>1.0699999999999999E-2</v>
      </c>
      <c r="C14" s="456"/>
      <c r="D14" s="456"/>
      <c r="E14" s="456"/>
      <c r="F14" s="472" t="s">
        <v>1252</v>
      </c>
      <c r="G14" s="473">
        <v>253</v>
      </c>
      <c r="H14" s="456"/>
      <c r="I14" s="472" t="s">
        <v>1252</v>
      </c>
      <c r="J14" s="473">
        <v>2114</v>
      </c>
    </row>
    <row r="15" spans="1:10" x14ac:dyDescent="0.25">
      <c r="A15" s="468"/>
      <c r="B15" s="456"/>
      <c r="C15" s="456"/>
      <c r="D15" s="456"/>
      <c r="E15" s="456"/>
      <c r="F15" s="456"/>
      <c r="G15" s="456"/>
      <c r="H15" s="456"/>
      <c r="I15" s="456"/>
      <c r="J15" s="456"/>
    </row>
    <row r="16" spans="1:10" x14ac:dyDescent="0.25">
      <c r="A16" s="462" t="s">
        <v>1237</v>
      </c>
      <c r="B16" s="463" t="s">
        <v>1253</v>
      </c>
      <c r="C16" s="465" t="s">
        <v>1237</v>
      </c>
      <c r="D16" s="456"/>
      <c r="E16" s="456"/>
      <c r="F16" s="456"/>
      <c r="G16" s="456"/>
      <c r="H16" s="456"/>
      <c r="I16" s="463" t="s">
        <v>1254</v>
      </c>
      <c r="J16" s="465" t="s">
        <v>1237</v>
      </c>
    </row>
    <row r="17" spans="1:10" ht="91.5" x14ac:dyDescent="0.35">
      <c r="A17" s="474" t="s">
        <v>1253</v>
      </c>
      <c r="B17" s="475" t="s">
        <v>1255</v>
      </c>
      <c r="C17" s="476" t="s">
        <v>1256</v>
      </c>
      <c r="D17" s="456"/>
      <c r="E17" s="456"/>
      <c r="F17" s="456"/>
      <c r="G17" s="456"/>
      <c r="H17" s="456"/>
      <c r="I17" s="467" t="s">
        <v>1257</v>
      </c>
      <c r="J17" s="469" t="s">
        <v>1237</v>
      </c>
    </row>
    <row r="18" spans="1:10" x14ac:dyDescent="0.25">
      <c r="A18" s="477" t="s">
        <v>1237</v>
      </c>
      <c r="B18" s="478" t="s">
        <v>1237</v>
      </c>
      <c r="C18" s="478" t="s">
        <v>1237</v>
      </c>
      <c r="D18" s="456"/>
      <c r="E18" s="456"/>
      <c r="F18" s="456"/>
      <c r="G18" s="456"/>
      <c r="H18" s="456"/>
      <c r="I18" s="472" t="s">
        <v>1128</v>
      </c>
      <c r="J18" s="473">
        <v>0.28000000000000003</v>
      </c>
    </row>
    <row r="19" spans="1:10" ht="31.5" x14ac:dyDescent="0.35">
      <c r="A19" s="479" t="s">
        <v>1258</v>
      </c>
      <c r="B19" s="480" t="s">
        <v>1259</v>
      </c>
      <c r="C19" s="480" t="s">
        <v>1260</v>
      </c>
      <c r="D19" s="456"/>
      <c r="E19" s="456"/>
      <c r="F19" s="456"/>
      <c r="G19" s="456"/>
      <c r="H19" s="456"/>
      <c r="I19" s="472" t="s">
        <v>1248</v>
      </c>
      <c r="J19" s="473">
        <v>0.28000000000000003</v>
      </c>
    </row>
    <row r="20" spans="1:10" x14ac:dyDescent="0.25">
      <c r="A20" s="459" t="s">
        <v>1128</v>
      </c>
      <c r="B20" s="481">
        <v>24.4</v>
      </c>
      <c r="C20" s="481">
        <v>0.24399999999999999</v>
      </c>
      <c r="D20" s="456"/>
      <c r="E20" s="456"/>
      <c r="F20" s="456"/>
      <c r="G20" s="456"/>
      <c r="H20" s="456"/>
      <c r="I20" s="472" t="s">
        <v>1249</v>
      </c>
      <c r="J20" s="473">
        <v>0.28000000000000003</v>
      </c>
    </row>
    <row r="21" spans="1:10" x14ac:dyDescent="0.25">
      <c r="A21" s="459" t="s">
        <v>1248</v>
      </c>
      <c r="B21" s="481">
        <v>3.83</v>
      </c>
      <c r="C21" s="481">
        <v>6.5500000000000003E-3</v>
      </c>
      <c r="D21" s="456"/>
      <c r="E21" s="456"/>
      <c r="F21" s="456"/>
      <c r="G21" s="456"/>
      <c r="H21" s="456"/>
      <c r="I21" s="472" t="s">
        <v>1250</v>
      </c>
      <c r="J21" s="473">
        <v>0.28000000000000003</v>
      </c>
    </row>
    <row r="22" spans="1:10" x14ac:dyDescent="0.25">
      <c r="A22" s="459" t="s">
        <v>1249</v>
      </c>
      <c r="B22" s="481">
        <v>1.97</v>
      </c>
      <c r="C22" s="481">
        <v>2.6900000000000001E-3</v>
      </c>
      <c r="D22" s="456"/>
      <c r="E22" s="456"/>
      <c r="F22" s="456"/>
      <c r="G22" s="456"/>
      <c r="H22" s="456"/>
      <c r="I22" s="472" t="s">
        <v>1251</v>
      </c>
      <c r="J22" s="473">
        <v>0.28000000000000003</v>
      </c>
    </row>
    <row r="23" spans="1:10" x14ac:dyDescent="0.25">
      <c r="A23" s="459" t="s">
        <v>1250</v>
      </c>
      <c r="B23" s="481">
        <v>0.374</v>
      </c>
      <c r="C23" s="481">
        <v>4.5899999999999999E-4</v>
      </c>
      <c r="D23" s="456"/>
      <c r="E23" s="456"/>
      <c r="F23" s="456"/>
      <c r="G23" s="456"/>
      <c r="H23" s="456"/>
      <c r="I23" s="472" t="s">
        <v>1126</v>
      </c>
      <c r="J23" s="473">
        <v>0.28000000000000003</v>
      </c>
    </row>
    <row r="24" spans="1:10" x14ac:dyDescent="0.25">
      <c r="A24" s="459" t="s">
        <v>1251</v>
      </c>
      <c r="B24" s="481">
        <v>3.95E-2</v>
      </c>
      <c r="C24" s="481">
        <v>4.71E-5</v>
      </c>
      <c r="D24" s="456"/>
      <c r="E24" s="456"/>
      <c r="F24" s="456"/>
      <c r="G24" s="456"/>
      <c r="H24" s="456"/>
      <c r="I24" s="472" t="s">
        <v>1252</v>
      </c>
      <c r="J24" s="473">
        <v>0.28000000000000003</v>
      </c>
    </row>
    <row r="25" spans="1:10" x14ac:dyDescent="0.25">
      <c r="A25" s="459" t="s">
        <v>1126</v>
      </c>
      <c r="B25" s="481">
        <v>1.5299999999999999E-3</v>
      </c>
      <c r="C25" s="481">
        <v>1.68E-6</v>
      </c>
      <c r="D25" s="456"/>
      <c r="E25" s="456"/>
      <c r="F25" s="456"/>
      <c r="G25" s="456"/>
      <c r="H25" s="456"/>
      <c r="I25" s="456"/>
      <c r="J25" s="456"/>
    </row>
    <row r="26" spans="1:10" x14ac:dyDescent="0.25">
      <c r="A26" s="459" t="s">
        <v>1252</v>
      </c>
      <c r="B26" s="481">
        <v>0.61299999999999999</v>
      </c>
      <c r="C26" s="481">
        <v>8.9300000000000002E-4</v>
      </c>
      <c r="D26" s="456"/>
      <c r="E26" s="456"/>
      <c r="F26" s="456"/>
      <c r="G26" s="456"/>
      <c r="H26" s="456"/>
      <c r="I26" s="456"/>
      <c r="J26" s="456"/>
    </row>
    <row r="27" spans="1:10" x14ac:dyDescent="0.25">
      <c r="A27" s="477" t="s">
        <v>1237</v>
      </c>
      <c r="B27" s="478" t="s">
        <v>1237</v>
      </c>
      <c r="C27" s="478" t="s">
        <v>1237</v>
      </c>
      <c r="D27" s="456"/>
      <c r="E27" s="456"/>
      <c r="F27" s="456"/>
      <c r="G27" s="456"/>
      <c r="H27" s="456"/>
      <c r="I27" s="456"/>
      <c r="J27" s="456"/>
    </row>
    <row r="28" spans="1:10" ht="31.5" x14ac:dyDescent="0.35">
      <c r="A28" s="482" t="s">
        <v>1261</v>
      </c>
      <c r="B28" s="480" t="s">
        <v>1262</v>
      </c>
      <c r="C28" s="480" t="s">
        <v>1263</v>
      </c>
      <c r="D28" s="456"/>
      <c r="E28" s="456"/>
      <c r="F28" s="456"/>
      <c r="G28" s="456"/>
      <c r="H28" s="456"/>
      <c r="I28" s="456"/>
      <c r="J28" s="456"/>
    </row>
    <row r="29" spans="1:10" x14ac:dyDescent="0.25">
      <c r="A29" s="459" t="s">
        <v>1128</v>
      </c>
      <c r="B29" s="481">
        <v>4.05</v>
      </c>
      <c r="C29" s="481">
        <v>4.0599999999999997E-2</v>
      </c>
      <c r="D29" s="456"/>
      <c r="E29" s="456"/>
      <c r="F29" s="456"/>
      <c r="G29" s="456"/>
      <c r="H29" s="456"/>
      <c r="I29" s="456"/>
      <c r="J29" s="456"/>
    </row>
    <row r="30" spans="1:10" x14ac:dyDescent="0.25">
      <c r="A30" s="459" t="s">
        <v>1248</v>
      </c>
      <c r="B30" s="481">
        <v>0.63700000000000001</v>
      </c>
      <c r="C30" s="481">
        <v>1.09E-3</v>
      </c>
      <c r="D30" s="456"/>
      <c r="E30" s="456"/>
      <c r="F30" s="456"/>
      <c r="G30" s="456"/>
      <c r="H30" s="456"/>
      <c r="I30" s="456"/>
      <c r="J30" s="456"/>
    </row>
    <row r="31" spans="1:10" x14ac:dyDescent="0.25">
      <c r="A31" s="459" t="s">
        <v>1249</v>
      </c>
      <c r="B31" s="481">
        <v>0.32800000000000001</v>
      </c>
      <c r="C31" s="481">
        <v>4.4799999999999999E-4</v>
      </c>
      <c r="D31" s="456"/>
      <c r="E31" s="456"/>
      <c r="F31" s="456"/>
      <c r="G31" s="456"/>
      <c r="H31" s="456"/>
      <c r="I31" s="456"/>
      <c r="J31" s="456"/>
    </row>
    <row r="32" spans="1:10" x14ac:dyDescent="0.25">
      <c r="A32" s="459" t="s">
        <v>1250</v>
      </c>
      <c r="B32" s="481">
        <v>6.2199999999999998E-2</v>
      </c>
      <c r="C32" s="481">
        <v>7.6299999999999998E-5</v>
      </c>
      <c r="D32" s="456"/>
      <c r="E32" s="456"/>
      <c r="F32" s="456"/>
      <c r="G32" s="456"/>
      <c r="H32" s="456"/>
      <c r="I32" s="456"/>
      <c r="J32" s="456"/>
    </row>
    <row r="33" spans="1:10" x14ac:dyDescent="0.25">
      <c r="A33" s="459" t="s">
        <v>1251</v>
      </c>
      <c r="B33" s="481">
        <v>6.5700000000000003E-3</v>
      </c>
      <c r="C33" s="481">
        <v>7.8299999999999996E-6</v>
      </c>
      <c r="D33" s="456"/>
      <c r="E33" s="456"/>
      <c r="F33" s="456"/>
      <c r="G33" s="456"/>
      <c r="H33" s="456"/>
      <c r="I33" s="456"/>
      <c r="J33" s="456"/>
    </row>
    <row r="34" spans="1:10" x14ac:dyDescent="0.25">
      <c r="A34" s="459" t="s">
        <v>1126</v>
      </c>
      <c r="B34" s="481">
        <v>2.5500000000000002E-4</v>
      </c>
      <c r="C34" s="481">
        <v>2.79E-7</v>
      </c>
      <c r="D34" s="456"/>
      <c r="E34" s="456"/>
      <c r="F34" s="456"/>
      <c r="G34" s="456"/>
      <c r="H34" s="456"/>
      <c r="I34" s="456"/>
      <c r="J34" s="456"/>
    </row>
    <row r="35" spans="1:10" x14ac:dyDescent="0.25">
      <c r="A35" s="459" t="s">
        <v>1252</v>
      </c>
      <c r="B35" s="481">
        <v>0.10199999999999999</v>
      </c>
      <c r="C35" s="481">
        <v>1.4899999999999999E-4</v>
      </c>
      <c r="D35" s="456"/>
      <c r="E35" s="456"/>
      <c r="F35" s="456"/>
      <c r="G35" s="456"/>
      <c r="H35" s="456"/>
      <c r="I35" s="456"/>
      <c r="J35" s="456"/>
    </row>
    <row r="36" spans="1:10" x14ac:dyDescent="0.25">
      <c r="A36" s="477" t="s">
        <v>1237</v>
      </c>
      <c r="B36" s="478" t="s">
        <v>1237</v>
      </c>
      <c r="C36" s="478" t="s">
        <v>1237</v>
      </c>
      <c r="D36" s="456"/>
      <c r="E36" s="456"/>
      <c r="F36" s="456"/>
      <c r="G36" s="456"/>
      <c r="H36" s="456"/>
      <c r="I36" s="456"/>
      <c r="J36" s="456"/>
    </row>
    <row r="37" spans="1:10" ht="18" x14ac:dyDescent="0.35">
      <c r="A37" s="482" t="s">
        <v>1264</v>
      </c>
      <c r="B37" s="480" t="s">
        <v>1265</v>
      </c>
      <c r="C37" s="480" t="s">
        <v>1266</v>
      </c>
      <c r="D37" s="456"/>
      <c r="E37" s="456"/>
      <c r="F37" s="456"/>
      <c r="G37" s="456"/>
      <c r="H37" s="456"/>
      <c r="I37" s="456"/>
      <c r="J37" s="456"/>
    </row>
    <row r="38" spans="1:10" x14ac:dyDescent="0.25">
      <c r="A38" s="459" t="s">
        <v>1128</v>
      </c>
      <c r="B38" s="481">
        <v>0.13900000000000001</v>
      </c>
      <c r="C38" s="481">
        <v>0.13900000000000001</v>
      </c>
      <c r="D38" s="456"/>
      <c r="E38" s="456"/>
      <c r="F38" s="456"/>
      <c r="G38" s="456"/>
      <c r="H38" s="456"/>
      <c r="I38" s="456"/>
      <c r="J38" s="456"/>
    </row>
    <row r="39" spans="1:10" x14ac:dyDescent="0.25">
      <c r="A39" s="459" t="s">
        <v>1248</v>
      </c>
      <c r="B39" s="481">
        <v>0.13900000000000001</v>
      </c>
      <c r="C39" s="481">
        <v>0.13900000000000001</v>
      </c>
      <c r="D39" s="456"/>
      <c r="E39" s="456"/>
      <c r="F39" s="456"/>
      <c r="G39" s="456"/>
      <c r="H39" s="456"/>
      <c r="I39" s="456"/>
      <c r="J39" s="456"/>
    </row>
    <row r="40" spans="1:10" x14ac:dyDescent="0.25">
      <c r="A40" s="459" t="s">
        <v>1249</v>
      </c>
      <c r="B40" s="481">
        <v>0.13900000000000001</v>
      </c>
      <c r="C40" s="481">
        <v>0.13900000000000001</v>
      </c>
      <c r="D40" s="456"/>
      <c r="E40" s="456"/>
      <c r="F40" s="456"/>
      <c r="G40" s="456"/>
      <c r="H40" s="456"/>
      <c r="I40" s="456"/>
      <c r="J40" s="456"/>
    </row>
    <row r="41" spans="1:10" x14ac:dyDescent="0.25">
      <c r="A41" s="459" t="s">
        <v>1250</v>
      </c>
      <c r="B41" s="481">
        <v>0.13900000000000001</v>
      </c>
      <c r="C41" s="481">
        <v>0.13900000000000001</v>
      </c>
      <c r="D41" s="456"/>
      <c r="E41" s="456"/>
      <c r="F41" s="456"/>
      <c r="G41" s="456"/>
      <c r="H41" s="456"/>
      <c r="I41" s="456"/>
      <c r="J41" s="456"/>
    </row>
    <row r="42" spans="1:10" x14ac:dyDescent="0.25">
      <c r="A42" s="459" t="s">
        <v>1251</v>
      </c>
      <c r="B42" s="481">
        <v>0.13900000000000001</v>
      </c>
      <c r="C42" s="481">
        <v>0.13900000000000001</v>
      </c>
      <c r="D42" s="456"/>
      <c r="E42" s="456"/>
      <c r="F42" s="456"/>
      <c r="G42" s="456"/>
      <c r="H42" s="456"/>
      <c r="I42" s="456"/>
      <c r="J42" s="456"/>
    </row>
    <row r="43" spans="1:10" x14ac:dyDescent="0.25">
      <c r="A43" s="459" t="s">
        <v>1126</v>
      </c>
      <c r="B43" s="481">
        <v>0.13900000000000001</v>
      </c>
      <c r="C43" s="481">
        <v>0.13900000000000001</v>
      </c>
      <c r="D43" s="456"/>
      <c r="E43" s="456"/>
      <c r="F43" s="456"/>
      <c r="G43" s="456"/>
      <c r="H43" s="456"/>
      <c r="I43" s="456"/>
      <c r="J43" s="456"/>
    </row>
    <row r="44" spans="1:10" x14ac:dyDescent="0.25">
      <c r="A44" s="459" t="s">
        <v>1252</v>
      </c>
      <c r="B44" s="481">
        <v>0.13900000000000001</v>
      </c>
      <c r="C44" s="481">
        <v>0.13900000000000001</v>
      </c>
      <c r="D44" s="456"/>
      <c r="E44" s="456"/>
      <c r="F44" s="456"/>
      <c r="G44" s="456"/>
      <c r="H44" s="456"/>
      <c r="I44" s="456"/>
      <c r="J44" s="456"/>
    </row>
    <row r="45" spans="1:10" x14ac:dyDescent="0.25">
      <c r="A45" s="456"/>
      <c r="B45" s="456"/>
      <c r="C45" s="456"/>
      <c r="D45" s="456"/>
      <c r="E45" s="456"/>
      <c r="F45" s="456"/>
      <c r="G45" s="456"/>
      <c r="H45" s="456"/>
      <c r="I45" s="456"/>
      <c r="J45" s="456"/>
    </row>
    <row r="46" spans="1:10" x14ac:dyDescent="0.25">
      <c r="A46" s="456"/>
      <c r="B46" s="456"/>
      <c r="C46" s="456"/>
      <c r="D46" s="456"/>
      <c r="E46" s="456"/>
      <c r="F46" s="456"/>
      <c r="G46" s="456"/>
      <c r="H46" s="456"/>
      <c r="I46" s="456"/>
      <c r="J46" s="456"/>
    </row>
    <row r="47" spans="1:10" x14ac:dyDescent="0.25">
      <c r="A47" s="456"/>
      <c r="B47" s="456"/>
      <c r="C47" s="456"/>
      <c r="D47" s="456"/>
      <c r="E47" s="456"/>
      <c r="F47" s="456"/>
      <c r="G47" s="456"/>
      <c r="H47" s="456"/>
      <c r="I47" s="456"/>
      <c r="J47" s="456"/>
    </row>
    <row r="48" spans="1:10" x14ac:dyDescent="0.25">
      <c r="A48" s="456"/>
      <c r="B48" s="456"/>
      <c r="C48" s="456"/>
      <c r="D48" s="456"/>
      <c r="E48" s="456"/>
      <c r="F48" s="456"/>
      <c r="G48" s="456"/>
      <c r="H48" s="456"/>
      <c r="I48" s="456"/>
      <c r="J48" s="456"/>
    </row>
    <row r="49" spans="1:10" x14ac:dyDescent="0.25">
      <c r="A49" s="468"/>
      <c r="B49" s="456"/>
      <c r="C49" s="456"/>
      <c r="D49" s="456"/>
      <c r="E49" s="456"/>
      <c r="F49" s="456"/>
      <c r="G49" s="456"/>
      <c r="H49" s="456"/>
      <c r="I49" s="456"/>
      <c r="J49" s="456"/>
    </row>
    <row r="50" spans="1:10" x14ac:dyDescent="0.25">
      <c r="A50" s="468"/>
      <c r="B50" s="456"/>
      <c r="C50" s="456"/>
      <c r="D50" s="456"/>
      <c r="E50" s="456"/>
      <c r="F50" s="456"/>
      <c r="G50" s="456"/>
      <c r="H50" s="456"/>
      <c r="I50" s="456"/>
      <c r="J50" s="456"/>
    </row>
    <row r="51" spans="1:10" x14ac:dyDescent="0.25">
      <c r="A51" s="468"/>
      <c r="B51" s="456"/>
      <c r="C51" s="456"/>
      <c r="D51" s="456"/>
      <c r="E51" s="456"/>
      <c r="F51" s="456"/>
      <c r="G51" s="456"/>
      <c r="H51" s="456"/>
      <c r="I51" s="456"/>
      <c r="J51" s="456"/>
    </row>
    <row r="52" spans="1:10" x14ac:dyDescent="0.25">
      <c r="A52" s="468"/>
      <c r="B52" s="456"/>
      <c r="C52" s="456"/>
      <c r="D52" s="456"/>
      <c r="E52" s="456"/>
      <c r="F52" s="456"/>
      <c r="G52" s="456"/>
      <c r="H52" s="456"/>
      <c r="I52" s="456"/>
      <c r="J52" s="456"/>
    </row>
    <row r="53" spans="1:10" x14ac:dyDescent="0.25">
      <c r="A53" s="456"/>
      <c r="B53" s="456"/>
      <c r="C53" s="456"/>
      <c r="D53" s="456"/>
      <c r="E53" s="456"/>
      <c r="F53" s="456"/>
      <c r="G53" s="456"/>
      <c r="H53" s="456"/>
      <c r="I53" s="456"/>
      <c r="J53" s="456"/>
    </row>
    <row r="54" spans="1:10" x14ac:dyDescent="0.25">
      <c r="A54" s="456"/>
      <c r="B54" s="456"/>
      <c r="C54" s="456"/>
      <c r="D54" s="456"/>
      <c r="E54" s="456"/>
      <c r="F54" s="456"/>
      <c r="G54" s="456"/>
      <c r="H54" s="456"/>
      <c r="I54" s="456"/>
      <c r="J54" s="456"/>
    </row>
    <row r="55" spans="1:10" x14ac:dyDescent="0.25">
      <c r="A55" s="456"/>
      <c r="B55" s="456"/>
      <c r="C55" s="456"/>
      <c r="D55" s="456"/>
      <c r="E55" s="456"/>
      <c r="F55" s="456"/>
      <c r="G55" s="456"/>
      <c r="H55" s="456"/>
      <c r="I55" s="456"/>
      <c r="J55" s="456"/>
    </row>
    <row r="56" spans="1:10" x14ac:dyDescent="0.25">
      <c r="A56" s="456"/>
      <c r="B56" s="456"/>
      <c r="C56" s="456"/>
      <c r="D56" s="456"/>
      <c r="E56" s="456"/>
      <c r="F56" s="456"/>
      <c r="G56" s="456"/>
      <c r="H56" s="456"/>
      <c r="I56" s="456"/>
      <c r="J56" s="456"/>
    </row>
    <row r="57" spans="1:10" x14ac:dyDescent="0.25">
      <c r="A57" s="456"/>
      <c r="B57" s="456"/>
      <c r="C57" s="456"/>
      <c r="D57" s="456"/>
      <c r="E57" s="456"/>
      <c r="F57" s="456"/>
      <c r="G57" s="456"/>
      <c r="H57" s="456"/>
      <c r="I57" s="456"/>
      <c r="J57" s="456"/>
    </row>
    <row r="58" spans="1:10" x14ac:dyDescent="0.25">
      <c r="A58" s="456"/>
      <c r="B58" s="456"/>
      <c r="C58" s="456"/>
      <c r="D58" s="456"/>
      <c r="E58" s="456"/>
      <c r="F58" s="456"/>
      <c r="G58" s="456"/>
      <c r="H58" s="456"/>
      <c r="I58" s="456"/>
      <c r="J58" s="456"/>
    </row>
    <row r="59" spans="1:10" x14ac:dyDescent="0.25">
      <c r="A59" s="456"/>
      <c r="B59" s="456"/>
      <c r="C59" s="456"/>
      <c r="D59" s="456"/>
      <c r="E59" s="456"/>
      <c r="F59" s="456"/>
      <c r="G59" s="456"/>
      <c r="H59" s="456"/>
      <c r="I59" s="456"/>
      <c r="J59" s="456"/>
    </row>
    <row r="60" spans="1:10" x14ac:dyDescent="0.25">
      <c r="A60" s="456"/>
      <c r="B60" s="456"/>
      <c r="C60" s="456"/>
      <c r="D60" s="456"/>
      <c r="E60" s="456"/>
      <c r="F60" s="456"/>
      <c r="G60" s="456"/>
      <c r="H60" s="456"/>
      <c r="I60" s="456"/>
      <c r="J60" s="456"/>
    </row>
    <row r="61" spans="1:10" x14ac:dyDescent="0.25">
      <c r="A61" s="456"/>
      <c r="B61" s="456"/>
      <c r="C61" s="456"/>
      <c r="D61" s="456"/>
      <c r="E61" s="456"/>
      <c r="F61" s="456"/>
      <c r="G61" s="456"/>
      <c r="H61" s="456"/>
      <c r="I61" s="456"/>
      <c r="J61" s="456"/>
    </row>
    <row r="62" spans="1:10" x14ac:dyDescent="0.25">
      <c r="A62" s="456"/>
      <c r="B62" s="456"/>
      <c r="C62" s="456"/>
      <c r="D62" s="456"/>
      <c r="E62" s="456"/>
      <c r="F62" s="456"/>
      <c r="G62" s="456"/>
      <c r="H62" s="456"/>
      <c r="I62" s="456"/>
      <c r="J62" s="456"/>
    </row>
    <row r="63" spans="1:10" x14ac:dyDescent="0.25">
      <c r="A63" s="456"/>
      <c r="B63" s="456"/>
      <c r="C63" s="456"/>
      <c r="D63" s="456"/>
      <c r="E63" s="456"/>
      <c r="F63" s="456"/>
      <c r="G63" s="456"/>
      <c r="H63" s="456"/>
      <c r="I63" s="456"/>
      <c r="J63" s="456"/>
    </row>
    <row r="64" spans="1:10" x14ac:dyDescent="0.25">
      <c r="A64" s="456"/>
      <c r="B64" s="456"/>
      <c r="C64" s="456"/>
      <c r="D64" s="456"/>
      <c r="E64" s="456"/>
      <c r="F64" s="456"/>
      <c r="G64" s="456"/>
      <c r="H64" s="456"/>
      <c r="I64" s="456"/>
      <c r="J64" s="456"/>
    </row>
    <row r="65" spans="1:10" x14ac:dyDescent="0.25">
      <c r="A65" s="456"/>
      <c r="B65" s="456"/>
      <c r="C65" s="456"/>
      <c r="D65" s="456"/>
      <c r="E65" s="456"/>
      <c r="F65" s="456"/>
      <c r="G65" s="456"/>
      <c r="H65" s="456"/>
      <c r="I65" s="456"/>
      <c r="J65" s="456"/>
    </row>
    <row r="66" spans="1:10" x14ac:dyDescent="0.25">
      <c r="A66" s="456"/>
      <c r="B66" s="456"/>
      <c r="C66" s="456"/>
      <c r="D66" s="456"/>
      <c r="E66" s="456"/>
      <c r="F66" s="456"/>
      <c r="G66" s="456"/>
      <c r="H66" s="456"/>
      <c r="I66" s="456"/>
      <c r="J66" s="456"/>
    </row>
    <row r="67" spans="1:10" x14ac:dyDescent="0.25">
      <c r="A67" s="456"/>
      <c r="B67" s="456"/>
      <c r="C67" s="456"/>
      <c r="D67" s="456"/>
      <c r="E67" s="456"/>
      <c r="F67" s="456"/>
      <c r="G67" s="456"/>
      <c r="H67" s="456"/>
      <c r="I67" s="456"/>
      <c r="J67" s="456"/>
    </row>
    <row r="68" spans="1:10" x14ac:dyDescent="0.25">
      <c r="A68" s="456"/>
      <c r="B68" s="456"/>
      <c r="C68" s="456"/>
      <c r="D68" s="456"/>
      <c r="E68" s="456"/>
      <c r="F68" s="456"/>
      <c r="G68" s="456"/>
      <c r="H68" s="456"/>
      <c r="I68" s="456"/>
      <c r="J68" s="456"/>
    </row>
    <row r="69" spans="1:10" x14ac:dyDescent="0.25">
      <c r="A69" s="456"/>
      <c r="B69" s="456"/>
      <c r="C69" s="456"/>
      <c r="D69" s="456"/>
      <c r="E69" s="456"/>
      <c r="F69" s="456"/>
      <c r="G69" s="456"/>
      <c r="H69" s="456"/>
      <c r="I69" s="456"/>
      <c r="J69" s="456"/>
    </row>
    <row r="70" spans="1:10" x14ac:dyDescent="0.25">
      <c r="A70" s="456"/>
      <c r="B70" s="456"/>
      <c r="C70" s="456"/>
      <c r="D70" s="456"/>
      <c r="E70" s="456"/>
      <c r="F70" s="456"/>
      <c r="G70" s="456"/>
      <c r="H70" s="456"/>
      <c r="I70" s="456"/>
      <c r="J70" s="456"/>
    </row>
    <row r="71" spans="1:10" x14ac:dyDescent="0.25">
      <c r="A71" s="456"/>
      <c r="B71" s="456"/>
      <c r="C71" s="456"/>
      <c r="D71" s="456"/>
      <c r="E71" s="456"/>
      <c r="F71" s="456"/>
      <c r="G71" s="456"/>
      <c r="H71" s="456"/>
      <c r="I71" s="456"/>
      <c r="J71" s="456"/>
    </row>
    <row r="72" spans="1:10" x14ac:dyDescent="0.25">
      <c r="A72" s="456"/>
      <c r="B72" s="456"/>
      <c r="C72" s="456"/>
      <c r="D72" s="456"/>
      <c r="E72" s="456"/>
      <c r="F72" s="456"/>
      <c r="G72" s="456"/>
      <c r="H72" s="456"/>
      <c r="I72" s="456"/>
      <c r="J72" s="456"/>
    </row>
    <row r="73" spans="1:10" x14ac:dyDescent="0.25">
      <c r="A73" s="456"/>
      <c r="B73" s="456"/>
      <c r="C73" s="456"/>
      <c r="D73" s="456"/>
      <c r="E73" s="456"/>
      <c r="F73" s="456"/>
      <c r="G73" s="456"/>
      <c r="H73" s="456"/>
      <c r="I73" s="456"/>
      <c r="J73" s="456"/>
    </row>
    <row r="74" spans="1:10" x14ac:dyDescent="0.25">
      <c r="A74" s="456"/>
      <c r="B74" s="456"/>
      <c r="C74" s="456"/>
      <c r="D74" s="456"/>
      <c r="E74" s="456"/>
      <c r="F74" s="456"/>
      <c r="G74" s="456"/>
      <c r="H74" s="456"/>
      <c r="I74" s="456"/>
      <c r="J74" s="456"/>
    </row>
    <row r="75" spans="1:10" x14ac:dyDescent="0.25">
      <c r="A75" s="456"/>
      <c r="B75" s="456"/>
      <c r="C75" s="456"/>
      <c r="D75" s="456"/>
      <c r="E75" s="456"/>
      <c r="F75" s="456"/>
      <c r="G75" s="456"/>
      <c r="H75" s="456"/>
      <c r="I75" s="456"/>
      <c r="J75" s="456"/>
    </row>
    <row r="76" spans="1:10" x14ac:dyDescent="0.25">
      <c r="A76" s="456"/>
      <c r="B76" s="456"/>
      <c r="C76" s="456"/>
      <c r="D76" s="456"/>
      <c r="E76" s="456"/>
      <c r="F76" s="456"/>
      <c r="G76" s="456"/>
      <c r="H76" s="456"/>
      <c r="I76" s="456"/>
      <c r="J76" s="456"/>
    </row>
    <row r="77" spans="1:10" x14ac:dyDescent="0.25">
      <c r="A77" s="456"/>
      <c r="B77" s="456"/>
      <c r="C77" s="456"/>
      <c r="D77" s="456"/>
      <c r="E77" s="456"/>
      <c r="F77" s="456"/>
      <c r="G77" s="456"/>
      <c r="H77" s="456"/>
      <c r="I77" s="456"/>
      <c r="J77" s="456"/>
    </row>
    <row r="78" spans="1:10" x14ac:dyDescent="0.25">
      <c r="A78" s="456"/>
      <c r="B78" s="456"/>
      <c r="C78" s="456"/>
      <c r="D78" s="456"/>
      <c r="E78" s="456"/>
      <c r="F78" s="456"/>
      <c r="G78" s="456"/>
      <c r="H78" s="456"/>
      <c r="I78" s="456"/>
      <c r="J78" s="456"/>
    </row>
    <row r="79" spans="1:10" x14ac:dyDescent="0.25">
      <c r="A79" s="456"/>
      <c r="B79" s="456"/>
      <c r="C79" s="456"/>
      <c r="D79" s="456"/>
      <c r="E79" s="456"/>
      <c r="F79" s="456"/>
      <c r="G79" s="456"/>
      <c r="H79" s="456"/>
      <c r="I79" s="456"/>
      <c r="J79" s="456"/>
    </row>
    <row r="80" spans="1:10" x14ac:dyDescent="0.25">
      <c r="A80" s="456"/>
      <c r="B80" s="456"/>
      <c r="C80" s="456"/>
      <c r="D80" s="456"/>
      <c r="E80" s="456"/>
      <c r="F80" s="456"/>
      <c r="G80" s="456"/>
      <c r="H80" s="456"/>
      <c r="I80" s="456"/>
      <c r="J80" s="456"/>
    </row>
    <row r="81" spans="1:10" x14ac:dyDescent="0.25">
      <c r="A81" s="456"/>
      <c r="B81" s="456"/>
      <c r="C81" s="456"/>
      <c r="D81" s="456"/>
      <c r="E81" s="456"/>
      <c r="F81" s="456"/>
      <c r="G81" s="456"/>
      <c r="H81" s="456"/>
      <c r="I81" s="456"/>
      <c r="J81" s="456"/>
    </row>
    <row r="82" spans="1:10" x14ac:dyDescent="0.25">
      <c r="A82" s="456"/>
      <c r="B82" s="456"/>
      <c r="C82" s="456"/>
      <c r="D82" s="456"/>
      <c r="E82" s="456"/>
      <c r="F82" s="456"/>
      <c r="G82" s="456"/>
      <c r="H82" s="456"/>
      <c r="I82" s="456"/>
      <c r="J82" s="456"/>
    </row>
    <row r="83" spans="1:10" x14ac:dyDescent="0.25">
      <c r="A83" s="456"/>
      <c r="B83" s="456"/>
      <c r="C83" s="456"/>
      <c r="D83" s="456"/>
      <c r="E83" s="456"/>
      <c r="F83" s="456"/>
      <c r="G83" s="456"/>
      <c r="H83" s="456"/>
      <c r="I83" s="456"/>
      <c r="J83" s="456"/>
    </row>
    <row r="84" spans="1:10" x14ac:dyDescent="0.25">
      <c r="A84" s="456"/>
      <c r="B84" s="456"/>
      <c r="C84" s="456"/>
      <c r="D84" s="456"/>
      <c r="E84" s="456"/>
      <c r="F84" s="456"/>
      <c r="G84" s="456"/>
      <c r="H84" s="456"/>
      <c r="I84" s="456"/>
      <c r="J84" s="456"/>
    </row>
    <row r="85" spans="1:10" x14ac:dyDescent="0.25">
      <c r="A85" s="456"/>
      <c r="B85" s="456"/>
      <c r="C85" s="456"/>
      <c r="D85" s="456"/>
      <c r="E85" s="456"/>
      <c r="F85" s="456"/>
      <c r="G85" s="456"/>
      <c r="H85" s="456"/>
      <c r="I85" s="456"/>
      <c r="J85" s="456"/>
    </row>
    <row r="86" spans="1:10" x14ac:dyDescent="0.25">
      <c r="A86" s="468"/>
      <c r="B86" s="456"/>
      <c r="C86" s="456"/>
      <c r="D86" s="456"/>
      <c r="E86" s="456"/>
      <c r="F86" s="456"/>
      <c r="G86" s="456"/>
      <c r="H86" s="456"/>
      <c r="I86" s="456"/>
      <c r="J86" s="456"/>
    </row>
  </sheetData>
  <sheetProtection sheet="1" objects="1" scenarios="1" formatCells="0" formatColumns="0" formatRows="0" sort="0" autoFilter="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9E5F8-36B5-4544-A96E-4230A3E5A1F8}">
  <dimension ref="A1:Y5"/>
  <sheetViews>
    <sheetView workbookViewId="0">
      <selection activeCell="S29" sqref="S29"/>
    </sheetView>
  </sheetViews>
  <sheetFormatPr defaultRowHeight="15" x14ac:dyDescent="0.25"/>
  <cols>
    <col min="1" max="16384" width="9.140625" style="4"/>
  </cols>
  <sheetData>
    <row r="1" spans="1:25" x14ac:dyDescent="0.25">
      <c r="A1" s="4" t="s">
        <v>1267</v>
      </c>
    </row>
    <row r="4" spans="1:25" x14ac:dyDescent="0.25">
      <c r="Y4" s="169"/>
    </row>
    <row r="5" spans="1:25" x14ac:dyDescent="0.25">
      <c r="Y5" s="169"/>
    </row>
  </sheetData>
  <sheetProtection sheet="1" objects="1" scenarios="1" formatCells="0" formatColumns="0" formatRows="0" sort="0" autoFilter="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01614-0756-44B8-BA44-7F5A93812161}">
  <dimension ref="A1:AE53"/>
  <sheetViews>
    <sheetView workbookViewId="0">
      <pane ySplit="1" topLeftCell="A2" activePane="bottomLeft" state="frozen"/>
      <selection activeCell="J1" sqref="J1"/>
      <selection pane="bottomLeft" activeCell="F19" sqref="F19"/>
    </sheetView>
  </sheetViews>
  <sheetFormatPr defaultRowHeight="15" customHeight="1" x14ac:dyDescent="0.25"/>
  <cols>
    <col min="1" max="2" width="9.140625" style="4"/>
    <col min="3" max="5" width="14.42578125" style="4" customWidth="1"/>
    <col min="6" max="6" width="44.5703125" style="4" customWidth="1"/>
    <col min="7" max="12" width="13.7109375" style="4" customWidth="1"/>
    <col min="13" max="13" width="12.42578125" style="4" customWidth="1"/>
    <col min="14" max="14" width="19.42578125" style="4" customWidth="1"/>
    <col min="15" max="23" width="12.42578125" style="4" customWidth="1"/>
    <col min="24" max="24" width="19" style="4" customWidth="1"/>
    <col min="25" max="25" width="9.140625" style="4"/>
    <col min="26" max="26" width="14.28515625" style="4" customWidth="1"/>
    <col min="27" max="30" width="11.28515625" style="4" customWidth="1"/>
    <col min="31" max="31" width="26.7109375" style="4" customWidth="1"/>
    <col min="32" max="16364" width="9.140625" style="4"/>
    <col min="16365" max="16366" width="9.28515625" style="4" bestFit="1" customWidth="1"/>
    <col min="16367" max="16382" width="9.28515625" style="4" customWidth="1"/>
    <col min="16383" max="16384" width="9.140625" style="4"/>
  </cols>
  <sheetData>
    <row r="1" spans="1:31" ht="75" x14ac:dyDescent="0.25">
      <c r="A1" s="483" t="s">
        <v>1049</v>
      </c>
      <c r="B1" s="483" t="s">
        <v>1050</v>
      </c>
      <c r="C1" s="484" t="s">
        <v>1268</v>
      </c>
      <c r="D1" s="484" t="s">
        <v>1269</v>
      </c>
      <c r="E1" s="484" t="s">
        <v>1270</v>
      </c>
      <c r="F1" s="485" t="s">
        <v>1271</v>
      </c>
      <c r="G1" s="485" t="s">
        <v>1272</v>
      </c>
      <c r="H1" s="485" t="s">
        <v>1273</v>
      </c>
      <c r="I1" s="485" t="s">
        <v>1059</v>
      </c>
      <c r="J1" s="485" t="s">
        <v>1274</v>
      </c>
      <c r="K1" s="485" t="s">
        <v>1275</v>
      </c>
      <c r="L1" s="485" t="s">
        <v>1276</v>
      </c>
      <c r="M1" s="485" t="s">
        <v>1277</v>
      </c>
      <c r="N1" s="486" t="s">
        <v>1278</v>
      </c>
      <c r="O1" s="249" t="s">
        <v>1279</v>
      </c>
      <c r="P1" s="249" t="s">
        <v>1063</v>
      </c>
      <c r="Q1" s="249" t="s">
        <v>865</v>
      </c>
      <c r="R1" s="249" t="s">
        <v>1280</v>
      </c>
      <c r="S1" s="249" t="s">
        <v>1281</v>
      </c>
      <c r="T1" s="249" t="s">
        <v>1104</v>
      </c>
      <c r="U1" s="249" t="s">
        <v>1282</v>
      </c>
      <c r="V1" s="249" t="s">
        <v>1283</v>
      </c>
      <c r="W1" s="249" t="s">
        <v>1284</v>
      </c>
    </row>
    <row r="2" spans="1:31" ht="25.5" x14ac:dyDescent="0.25">
      <c r="A2" s="487" t="s">
        <v>1285</v>
      </c>
      <c r="B2" s="487" t="s">
        <v>925</v>
      </c>
      <c r="C2" s="488" t="s">
        <v>1286</v>
      </c>
      <c r="D2" s="29" t="s">
        <v>1287</v>
      </c>
      <c r="E2" s="29" t="s">
        <v>1288</v>
      </c>
      <c r="F2" s="29" t="s">
        <v>1289</v>
      </c>
      <c r="G2" s="29" t="s">
        <v>1290</v>
      </c>
      <c r="H2" s="489">
        <v>45224</v>
      </c>
      <c r="I2" s="29">
        <v>690</v>
      </c>
      <c r="J2" s="29">
        <v>12</v>
      </c>
      <c r="K2" s="29">
        <v>12</v>
      </c>
      <c r="L2" s="29" t="s">
        <v>910</v>
      </c>
      <c r="M2" s="490">
        <v>5.5000000000000002E-5</v>
      </c>
      <c r="N2" s="490">
        <f t="shared" ref="N2:N21" si="0">M2*((VP_oDCB*F_o_lab)/(VP_TCA*F_TCA_lab))</f>
        <v>7.5631951466127401E-6</v>
      </c>
      <c r="O2" s="29" t="str">
        <f t="shared" ref="O2:O21" si="1">IF(AND(L2="Y", E2="TWA",K2=8),N2,"")</f>
        <v/>
      </c>
      <c r="P2" s="29" t="str">
        <f t="shared" ref="P2:P21" si="2">+IFERROR(LN(O2),"")</f>
        <v/>
      </c>
      <c r="Q2" s="487" t="str">
        <f>IF(AND(E2="TWA",K2=8),IF(L2="Y",N2*I2/480,N2/2*I2/480), "")</f>
        <v/>
      </c>
      <c r="R2" s="29" t="str">
        <f t="shared" ref="R2:R21" si="3">IF(AND(L2="Y", E2="TWA",K2=12),N2,"")</f>
        <v/>
      </c>
      <c r="S2" s="29" t="str">
        <f t="shared" ref="S2:S21" si="4">+IFERROR(LN(R2),"")</f>
        <v/>
      </c>
      <c r="T2" s="487">
        <f t="shared" ref="T2:T21" si="5">IF(AND($E2="TWA",$K2=12),IF($L2="Y",$N2*$I2/720,$N2/2*$I2/720), "")</f>
        <v>3.6240310077519377E-6</v>
      </c>
      <c r="U2" s="29" t="str">
        <f t="shared" ref="U2:U21" si="6">IF(AND(L2="Y", E2="Short-Term"),N2,"")</f>
        <v/>
      </c>
      <c r="V2" s="29" t="str">
        <f t="shared" ref="V2:V21" si="7">+IFERROR(LN(U2),"")</f>
        <v/>
      </c>
      <c r="W2" s="487" t="str">
        <f t="shared" ref="W2:W21" si="8">IF(AND($E2="Short-Term"),IF($L2="Y",$N2,$N2/2), "")</f>
        <v/>
      </c>
      <c r="X2" s="491"/>
      <c r="Y2" s="492" t="s">
        <v>1071</v>
      </c>
      <c r="Z2" s="492" t="s">
        <v>1106</v>
      </c>
      <c r="AA2" s="492" t="s">
        <v>1168</v>
      </c>
      <c r="AB2" s="492" t="s">
        <v>1074</v>
      </c>
      <c r="AC2" s="492" t="s">
        <v>1075</v>
      </c>
      <c r="AD2" s="493" t="s">
        <v>1076</v>
      </c>
      <c r="AE2" s="493" t="s">
        <v>162</v>
      </c>
    </row>
    <row r="3" spans="1:31" ht="45" x14ac:dyDescent="0.25">
      <c r="A3" s="487" t="s">
        <v>1291</v>
      </c>
      <c r="B3" s="487" t="s">
        <v>925</v>
      </c>
      <c r="C3" s="488" t="s">
        <v>1286</v>
      </c>
      <c r="D3" s="29" t="s">
        <v>1287</v>
      </c>
      <c r="E3" s="29" t="s">
        <v>1288</v>
      </c>
      <c r="F3" s="29" t="s">
        <v>1289</v>
      </c>
      <c r="G3" s="29" t="s">
        <v>1290</v>
      </c>
      <c r="H3" s="489">
        <v>45224</v>
      </c>
      <c r="I3" s="29">
        <v>666</v>
      </c>
      <c r="J3" s="29">
        <v>12</v>
      </c>
      <c r="K3" s="29">
        <v>12</v>
      </c>
      <c r="L3" s="29" t="s">
        <v>1131</v>
      </c>
      <c r="M3" s="490">
        <v>1.1999999999999999E-4</v>
      </c>
      <c r="N3" s="490">
        <f t="shared" si="0"/>
        <v>1.6501516683518703E-5</v>
      </c>
      <c r="O3" s="29" t="str">
        <f t="shared" si="1"/>
        <v/>
      </c>
      <c r="P3" s="29" t="str">
        <f t="shared" si="2"/>
        <v/>
      </c>
      <c r="Q3" s="487" t="str">
        <f>IF(AND(E3="TWA",K3=8),IF(L3="Y",N3*I3/480,N3/2*I3/480), "")</f>
        <v/>
      </c>
      <c r="R3" s="29">
        <f t="shared" si="3"/>
        <v>1.6501516683518703E-5</v>
      </c>
      <c r="S3" s="29">
        <f t="shared" si="4"/>
        <v>-11.012058261068889</v>
      </c>
      <c r="T3" s="487">
        <f t="shared" si="5"/>
        <v>1.5263902932254802E-5</v>
      </c>
      <c r="U3" s="29" t="str">
        <f t="shared" si="6"/>
        <v/>
      </c>
      <c r="V3" s="29" t="str">
        <f t="shared" si="7"/>
        <v/>
      </c>
      <c r="W3" s="487" t="str">
        <f t="shared" si="8"/>
        <v/>
      </c>
      <c r="Y3" s="494" t="s">
        <v>1116</v>
      </c>
      <c r="Z3" s="495">
        <f>_xlfn.PERCENTILE.INC(Q:Q,0.5)</f>
        <v>5.5005055611729021E-5</v>
      </c>
      <c r="AA3" s="496">
        <f>_xlfn.PERCENTILE.INC(Q:Q,0.95)</f>
        <v>5.0597345803842222E-3</v>
      </c>
      <c r="AB3" s="497">
        <f>COUNTIFS($E:$E,"TWA",$D:$D,"W",$K:$K,"8")</f>
        <v>7</v>
      </c>
      <c r="AC3" s="497">
        <f>COUNTIFS($E:$E,"TWA",$D:$D,"W",$K:$K,"8",$L:$L,"n")</f>
        <v>2</v>
      </c>
      <c r="AD3" s="497">
        <f>+EXP(_xlfn.STDEV.S(P:P))</f>
        <v>9.5123463382160871</v>
      </c>
      <c r="AE3" s="13" t="s">
        <v>1079</v>
      </c>
    </row>
    <row r="4" spans="1:31" ht="45" x14ac:dyDescent="0.25">
      <c r="A4" s="487" t="s">
        <v>1292</v>
      </c>
      <c r="B4" s="487" t="s">
        <v>925</v>
      </c>
      <c r="C4" s="488" t="s">
        <v>1286</v>
      </c>
      <c r="D4" s="29" t="s">
        <v>1287</v>
      </c>
      <c r="E4" s="29" t="s">
        <v>1288</v>
      </c>
      <c r="F4" s="29" t="s">
        <v>1289</v>
      </c>
      <c r="G4" s="29" t="s">
        <v>1290</v>
      </c>
      <c r="H4" s="489">
        <v>45224</v>
      </c>
      <c r="I4" s="29">
        <v>666</v>
      </c>
      <c r="J4" s="29">
        <v>12</v>
      </c>
      <c r="K4" s="29">
        <v>12</v>
      </c>
      <c r="L4" s="29" t="s">
        <v>1131</v>
      </c>
      <c r="M4" s="490">
        <v>8.7999999999999998E-5</v>
      </c>
      <c r="N4" s="490">
        <f t="shared" si="0"/>
        <v>1.2101112234580382E-5</v>
      </c>
      <c r="O4" s="29" t="str">
        <f t="shared" si="1"/>
        <v/>
      </c>
      <c r="P4" s="29" t="str">
        <f t="shared" si="2"/>
        <v/>
      </c>
      <c r="Q4" s="487" t="str">
        <f>IF(AND(E4="TWA",K4=8),IF(L4="Y",N4*I4/480,N4/2*I4/480), "")</f>
        <v/>
      </c>
      <c r="R4" s="29">
        <f t="shared" si="3"/>
        <v>1.2101112234580382E-5</v>
      </c>
      <c r="S4" s="29">
        <f t="shared" si="4"/>
        <v>-11.322213189372729</v>
      </c>
      <c r="T4" s="487">
        <f t="shared" si="5"/>
        <v>1.1193528816986854E-5</v>
      </c>
      <c r="U4" s="29" t="str">
        <f t="shared" si="6"/>
        <v/>
      </c>
      <c r="V4" s="29" t="str">
        <f t="shared" si="7"/>
        <v/>
      </c>
      <c r="W4" s="487" t="str">
        <f t="shared" si="8"/>
        <v/>
      </c>
      <c r="Y4" s="494" t="s">
        <v>1293</v>
      </c>
      <c r="Z4" s="495">
        <f>_xlfn.PERCENTILE.INC(T:T,0.5)</f>
        <v>1.2509830356139758E-5</v>
      </c>
      <c r="AA4" s="496">
        <f>_xlfn.PERCENTILE.INC(T:T,0.95)</f>
        <v>5.3679968542860344E-4</v>
      </c>
      <c r="AB4" s="497">
        <f>COUNTIFS($E:$E,"TWA",$D:$D,"W",$K:$K,"12")</f>
        <v>22</v>
      </c>
      <c r="AC4" s="497">
        <f>COUNTIFS($E:$E,"TWA",$D:$D,"W",$K:$K,"12",$L:$L,"n")</f>
        <v>8</v>
      </c>
      <c r="AD4" s="497">
        <f>+EXP(_xlfn.STDEV.S(S:S))</f>
        <v>7.0570454455708997</v>
      </c>
      <c r="AE4" s="13" t="s">
        <v>1079</v>
      </c>
    </row>
    <row r="5" spans="1:31" ht="51" x14ac:dyDescent="0.25">
      <c r="A5" s="487" t="s">
        <v>1294</v>
      </c>
      <c r="B5" s="487" t="s">
        <v>925</v>
      </c>
      <c r="C5" s="488" t="s">
        <v>1286</v>
      </c>
      <c r="D5" s="29" t="s">
        <v>1287</v>
      </c>
      <c r="E5" s="29" t="s">
        <v>1288</v>
      </c>
      <c r="F5" s="29" t="s">
        <v>1289</v>
      </c>
      <c r="G5" s="29" t="s">
        <v>1290</v>
      </c>
      <c r="H5" s="489">
        <v>45224</v>
      </c>
      <c r="I5" s="29">
        <v>666</v>
      </c>
      <c r="J5" s="29">
        <v>12</v>
      </c>
      <c r="K5" s="29">
        <v>12</v>
      </c>
      <c r="L5" s="29" t="s">
        <v>1131</v>
      </c>
      <c r="M5" s="490">
        <v>2.0999999999999998E-4</v>
      </c>
      <c r="N5" s="490">
        <f t="shared" si="0"/>
        <v>2.887765419615773E-5</v>
      </c>
      <c r="O5" s="29" t="str">
        <f t="shared" si="1"/>
        <v/>
      </c>
      <c r="P5" s="29" t="str">
        <f t="shared" si="2"/>
        <v/>
      </c>
      <c r="Q5" s="487" t="str">
        <f>IF(AND(E5="TWA",K5=8),IF(L5="Y",N5*I5/480,N5/2*I5/480), "")</f>
        <v/>
      </c>
      <c r="R5" s="29">
        <f t="shared" si="3"/>
        <v>2.887765419615773E-5</v>
      </c>
      <c r="S5" s="29">
        <f t="shared" si="4"/>
        <v>-10.452442473133466</v>
      </c>
      <c r="T5" s="487">
        <f t="shared" si="5"/>
        <v>2.6711830131445899E-5</v>
      </c>
      <c r="U5" s="29" t="str">
        <f t="shared" si="6"/>
        <v/>
      </c>
      <c r="V5" s="29" t="str">
        <f t="shared" si="7"/>
        <v/>
      </c>
      <c r="W5" s="487" t="str">
        <f t="shared" si="8"/>
        <v/>
      </c>
      <c r="Y5" s="494" t="s">
        <v>1149</v>
      </c>
      <c r="Z5" s="496">
        <f>_xlfn.PERCENTILE.INC(W:W,0.5)</f>
        <v>1.7876643073811929E-4</v>
      </c>
      <c r="AA5" s="496">
        <f>_xlfn.PERCENTILE.INC(W:W,0.95)</f>
        <v>3.891607684529827E-3</v>
      </c>
      <c r="AB5" s="497">
        <f>COUNTIFS($E:$E,"Short-Term",$D:$D,"W")</f>
        <v>23</v>
      </c>
      <c r="AC5" s="497">
        <f>COUNTIFS($E:$E,"Short-Term",$D:$D,"W",$L:$L,"n")</f>
        <v>11</v>
      </c>
      <c r="AD5" s="497">
        <f>+EXP(_xlfn.STDEV.S(V:V))</f>
        <v>6.1335091866751279</v>
      </c>
      <c r="AE5" s="13" t="s">
        <v>1079</v>
      </c>
    </row>
    <row r="6" spans="1:31" x14ac:dyDescent="0.25">
      <c r="A6" s="487" t="s">
        <v>1295</v>
      </c>
      <c r="B6" s="487" t="s">
        <v>925</v>
      </c>
      <c r="C6" s="498" t="s">
        <v>1286</v>
      </c>
      <c r="D6" s="499" t="s">
        <v>1287</v>
      </c>
      <c r="E6" s="499" t="s">
        <v>1288</v>
      </c>
      <c r="F6" s="29" t="s">
        <v>1289</v>
      </c>
      <c r="G6" s="29" t="s">
        <v>1290</v>
      </c>
      <c r="H6" s="489">
        <v>45224</v>
      </c>
      <c r="I6" s="29">
        <v>676</v>
      </c>
      <c r="J6" s="29">
        <v>12</v>
      </c>
      <c r="K6" s="29">
        <v>12</v>
      </c>
      <c r="L6" s="29" t="s">
        <v>910</v>
      </c>
      <c r="M6" s="29">
        <v>5.5999999999999999E-5</v>
      </c>
      <c r="N6" s="490">
        <f t="shared" si="0"/>
        <v>7.7007077856420624E-6</v>
      </c>
      <c r="O6" s="29" t="str">
        <f t="shared" si="1"/>
        <v/>
      </c>
      <c r="P6" s="29" t="str">
        <f t="shared" si="2"/>
        <v/>
      </c>
      <c r="Q6" s="487" t="str">
        <f>IF(AND($E6="TWA",$K6=8),IF($L6="Y",$N6*$I6/480,$N6/2*$I6/480), "")</f>
        <v/>
      </c>
      <c r="R6" s="29" t="str">
        <f t="shared" si="3"/>
        <v/>
      </c>
      <c r="S6" s="29" t="str">
        <f t="shared" si="4"/>
        <v/>
      </c>
      <c r="T6" s="487">
        <f t="shared" si="5"/>
        <v>3.615054488259746E-6</v>
      </c>
      <c r="U6" s="29" t="str">
        <f t="shared" si="6"/>
        <v/>
      </c>
      <c r="V6" s="29" t="str">
        <f t="shared" si="7"/>
        <v/>
      </c>
      <c r="W6" s="487" t="str">
        <f t="shared" si="8"/>
        <v/>
      </c>
    </row>
    <row r="7" spans="1:31" x14ac:dyDescent="0.25">
      <c r="A7" s="487" t="s">
        <v>1296</v>
      </c>
      <c r="B7" s="487" t="s">
        <v>925</v>
      </c>
      <c r="C7" s="488" t="s">
        <v>1286</v>
      </c>
      <c r="D7" s="29" t="s">
        <v>1287</v>
      </c>
      <c r="E7" s="29" t="s">
        <v>1288</v>
      </c>
      <c r="F7" s="29" t="s">
        <v>1289</v>
      </c>
      <c r="G7" s="29" t="s">
        <v>1290</v>
      </c>
      <c r="H7" s="489">
        <v>45224</v>
      </c>
      <c r="I7" s="29">
        <v>638</v>
      </c>
      <c r="J7" s="29">
        <v>12</v>
      </c>
      <c r="K7" s="29">
        <v>12</v>
      </c>
      <c r="L7" s="29" t="s">
        <v>910</v>
      </c>
      <c r="M7" s="490">
        <v>5.5999999999999999E-5</v>
      </c>
      <c r="N7" s="490">
        <f t="shared" si="0"/>
        <v>7.7007077856420624E-6</v>
      </c>
      <c r="O7" s="29" t="str">
        <f t="shared" si="1"/>
        <v/>
      </c>
      <c r="P7" s="29" t="str">
        <f t="shared" si="2"/>
        <v/>
      </c>
      <c r="Q7" s="487" t="str">
        <f t="shared" ref="Q7:Q18" si="9">IF(AND(E7="TWA",K7=8),IF(L7="Y",N7*I7/480,N7/2*I7/480), "")</f>
        <v/>
      </c>
      <c r="R7" s="29" t="str">
        <f t="shared" si="3"/>
        <v/>
      </c>
      <c r="S7" s="29" t="str">
        <f t="shared" si="4"/>
        <v/>
      </c>
      <c r="T7" s="487">
        <f t="shared" si="5"/>
        <v>3.4118413661386364E-6</v>
      </c>
      <c r="U7" s="29" t="str">
        <f t="shared" si="6"/>
        <v/>
      </c>
      <c r="V7" s="29" t="str">
        <f t="shared" si="7"/>
        <v/>
      </c>
      <c r="W7" s="487" t="str">
        <f t="shared" si="8"/>
        <v/>
      </c>
    </row>
    <row r="8" spans="1:31" x14ac:dyDescent="0.25">
      <c r="A8" s="487" t="s">
        <v>1297</v>
      </c>
      <c r="B8" s="487" t="s">
        <v>1298</v>
      </c>
      <c r="C8" s="500" t="s">
        <v>1286</v>
      </c>
      <c r="D8" s="501" t="s">
        <v>1287</v>
      </c>
      <c r="E8" s="501" t="s">
        <v>1288</v>
      </c>
      <c r="F8" s="501" t="s">
        <v>1289</v>
      </c>
      <c r="G8" s="501" t="s">
        <v>1290</v>
      </c>
      <c r="H8" s="502">
        <v>45184</v>
      </c>
      <c r="I8" s="501">
        <v>684</v>
      </c>
      <c r="J8" s="501">
        <v>12</v>
      </c>
      <c r="K8" s="501">
        <v>12</v>
      </c>
      <c r="L8" s="501" t="s">
        <v>910</v>
      </c>
      <c r="M8" s="501">
        <v>5.5999999999999999E-5</v>
      </c>
      <c r="N8" s="490">
        <f t="shared" si="0"/>
        <v>7.7007077856420624E-6</v>
      </c>
      <c r="O8" s="29" t="str">
        <f t="shared" si="1"/>
        <v/>
      </c>
      <c r="P8" s="29" t="str">
        <f t="shared" si="2"/>
        <v/>
      </c>
      <c r="Q8" s="487" t="str">
        <f t="shared" si="9"/>
        <v/>
      </c>
      <c r="R8" s="29" t="str">
        <f t="shared" si="3"/>
        <v/>
      </c>
      <c r="S8" s="29" t="str">
        <f t="shared" si="4"/>
        <v/>
      </c>
      <c r="T8" s="487">
        <f t="shared" si="5"/>
        <v>3.6578361981799794E-6</v>
      </c>
      <c r="U8" s="29" t="str">
        <f t="shared" si="6"/>
        <v/>
      </c>
      <c r="V8" s="29" t="str">
        <f t="shared" si="7"/>
        <v/>
      </c>
      <c r="W8" s="487" t="str">
        <f t="shared" si="8"/>
        <v/>
      </c>
    </row>
    <row r="9" spans="1:31" x14ac:dyDescent="0.25">
      <c r="A9" s="487" t="s">
        <v>1299</v>
      </c>
      <c r="B9" s="487" t="s">
        <v>925</v>
      </c>
      <c r="C9" s="488" t="s">
        <v>1286</v>
      </c>
      <c r="D9" s="29" t="s">
        <v>1287</v>
      </c>
      <c r="E9" s="29" t="s">
        <v>1288</v>
      </c>
      <c r="F9" s="29" t="s">
        <v>1289</v>
      </c>
      <c r="G9" s="29" t="s">
        <v>1290</v>
      </c>
      <c r="H9" s="489">
        <v>45224</v>
      </c>
      <c r="I9" s="29">
        <v>683</v>
      </c>
      <c r="J9" s="29">
        <v>12</v>
      </c>
      <c r="K9" s="29">
        <v>12</v>
      </c>
      <c r="L9" s="29" t="s">
        <v>1131</v>
      </c>
      <c r="M9" s="490">
        <v>1E-4</v>
      </c>
      <c r="N9" s="490">
        <f t="shared" si="0"/>
        <v>1.3751263902932255E-5</v>
      </c>
      <c r="O9" s="29" t="str">
        <f t="shared" si="1"/>
        <v/>
      </c>
      <c r="P9" s="29" t="str">
        <f t="shared" si="2"/>
        <v/>
      </c>
      <c r="Q9" s="487" t="str">
        <f t="shared" si="9"/>
        <v/>
      </c>
      <c r="R9" s="29">
        <f t="shared" si="3"/>
        <v>1.3751263902932255E-5</v>
      </c>
      <c r="S9" s="29">
        <f t="shared" si="4"/>
        <v>-11.194379817862842</v>
      </c>
      <c r="T9" s="487">
        <f t="shared" si="5"/>
        <v>1.304460173014268E-5</v>
      </c>
      <c r="U9" s="29" t="str">
        <f t="shared" si="6"/>
        <v/>
      </c>
      <c r="V9" s="29" t="str">
        <f t="shared" si="7"/>
        <v/>
      </c>
      <c r="W9" s="487" t="str">
        <f t="shared" si="8"/>
        <v/>
      </c>
    </row>
    <row r="10" spans="1:31" x14ac:dyDescent="0.25">
      <c r="A10" s="487" t="s">
        <v>1300</v>
      </c>
      <c r="B10" s="487" t="s">
        <v>925</v>
      </c>
      <c r="C10" s="488" t="s">
        <v>1286</v>
      </c>
      <c r="D10" s="29" t="s">
        <v>1287</v>
      </c>
      <c r="E10" s="29" t="s">
        <v>1288</v>
      </c>
      <c r="F10" s="29" t="s">
        <v>1289</v>
      </c>
      <c r="G10" s="29" t="s">
        <v>1290</v>
      </c>
      <c r="H10" s="489">
        <v>45224</v>
      </c>
      <c r="I10" s="29">
        <v>685</v>
      </c>
      <c r="J10" s="29">
        <v>12</v>
      </c>
      <c r="K10" s="29">
        <v>12</v>
      </c>
      <c r="L10" s="29" t="s">
        <v>1131</v>
      </c>
      <c r="M10" s="490">
        <v>2.3E-3</v>
      </c>
      <c r="N10" s="490">
        <f t="shared" si="0"/>
        <v>3.1627906976744181E-4</v>
      </c>
      <c r="O10" s="29" t="str">
        <f t="shared" si="1"/>
        <v/>
      </c>
      <c r="P10" s="29" t="str">
        <f t="shared" si="2"/>
        <v/>
      </c>
      <c r="Q10" s="487" t="str">
        <f t="shared" si="9"/>
        <v/>
      </c>
      <c r="R10" s="29">
        <f t="shared" si="3"/>
        <v>3.1627906976744181E-4</v>
      </c>
      <c r="S10" s="29">
        <f t="shared" si="4"/>
        <v>-8.0588856019336941</v>
      </c>
      <c r="T10" s="487">
        <f t="shared" si="5"/>
        <v>3.0090439276485781E-4</v>
      </c>
      <c r="U10" s="29" t="str">
        <f t="shared" si="6"/>
        <v/>
      </c>
      <c r="V10" s="29" t="str">
        <f t="shared" si="7"/>
        <v/>
      </c>
      <c r="W10" s="487" t="str">
        <f t="shared" si="8"/>
        <v/>
      </c>
    </row>
    <row r="11" spans="1:31" x14ac:dyDescent="0.25">
      <c r="A11" s="487" t="s">
        <v>1301</v>
      </c>
      <c r="B11" s="487" t="s">
        <v>1302</v>
      </c>
      <c r="C11" s="488" t="s">
        <v>1286</v>
      </c>
      <c r="D11" s="29" t="s">
        <v>1287</v>
      </c>
      <c r="E11" s="29" t="s">
        <v>1288</v>
      </c>
      <c r="F11" s="29" t="s">
        <v>1289</v>
      </c>
      <c r="G11" s="29" t="s">
        <v>1290</v>
      </c>
      <c r="H11" s="489">
        <v>45132</v>
      </c>
      <c r="I11" s="29">
        <v>684</v>
      </c>
      <c r="J11" s="29">
        <v>12</v>
      </c>
      <c r="K11" s="29">
        <v>12</v>
      </c>
      <c r="L11" s="29" t="s">
        <v>1131</v>
      </c>
      <c r="M11" s="490">
        <v>8.3999999999999993E-4</v>
      </c>
      <c r="N11" s="490">
        <f t="shared" si="0"/>
        <v>1.1551061678463092E-4</v>
      </c>
      <c r="O11" s="29" t="str">
        <f t="shared" si="1"/>
        <v/>
      </c>
      <c r="P11" s="29" t="str">
        <f t="shared" si="2"/>
        <v/>
      </c>
      <c r="Q11" s="487" t="str">
        <f t="shared" si="9"/>
        <v/>
      </c>
      <c r="R11" s="29">
        <f t="shared" si="3"/>
        <v>1.1551061678463092E-4</v>
      </c>
      <c r="S11" s="29">
        <f t="shared" si="4"/>
        <v>-9.0661481120135754</v>
      </c>
      <c r="T11" s="487">
        <f t="shared" si="5"/>
        <v>1.0973508594539938E-4</v>
      </c>
      <c r="U11" s="29" t="str">
        <f t="shared" si="6"/>
        <v/>
      </c>
      <c r="V11" s="29" t="str">
        <f t="shared" si="7"/>
        <v/>
      </c>
      <c r="W11" s="487" t="str">
        <f t="shared" si="8"/>
        <v/>
      </c>
    </row>
    <row r="12" spans="1:31" x14ac:dyDescent="0.25">
      <c r="A12" s="487" t="s">
        <v>1303</v>
      </c>
      <c r="B12" s="487" t="s">
        <v>1302</v>
      </c>
      <c r="C12" s="500" t="s">
        <v>1286</v>
      </c>
      <c r="D12" s="501" t="s">
        <v>1287</v>
      </c>
      <c r="E12" s="501" t="s">
        <v>1288</v>
      </c>
      <c r="F12" s="503" t="s">
        <v>1289</v>
      </c>
      <c r="G12" s="503" t="s">
        <v>1290</v>
      </c>
      <c r="H12" s="504">
        <v>45132</v>
      </c>
      <c r="I12" s="501">
        <v>685</v>
      </c>
      <c r="J12" s="501">
        <v>12</v>
      </c>
      <c r="K12" s="29">
        <v>12</v>
      </c>
      <c r="L12" s="501" t="s">
        <v>1131</v>
      </c>
      <c r="M12" s="501">
        <v>8.2000000000000001E-5</v>
      </c>
      <c r="N12" s="490">
        <f t="shared" si="0"/>
        <v>1.1276036400404448E-5</v>
      </c>
      <c r="O12" s="29" t="str">
        <f t="shared" si="1"/>
        <v/>
      </c>
      <c r="P12" s="29" t="str">
        <f t="shared" si="2"/>
        <v/>
      </c>
      <c r="Q12" s="487" t="str">
        <f t="shared" si="9"/>
        <v/>
      </c>
      <c r="R12" s="29">
        <f t="shared" si="3"/>
        <v>1.1276036400404448E-5</v>
      </c>
      <c r="S12" s="29">
        <f t="shared" si="4"/>
        <v>-11.392830756586681</v>
      </c>
      <c r="T12" s="487">
        <f t="shared" si="5"/>
        <v>1.0727895742051454E-5</v>
      </c>
      <c r="U12" s="29" t="str">
        <f t="shared" si="6"/>
        <v/>
      </c>
      <c r="V12" s="29" t="str">
        <f t="shared" si="7"/>
        <v/>
      </c>
      <c r="W12" s="487" t="str">
        <f t="shared" si="8"/>
        <v/>
      </c>
    </row>
    <row r="13" spans="1:31" x14ac:dyDescent="0.25">
      <c r="A13" s="487" t="s">
        <v>1304</v>
      </c>
      <c r="B13" s="487" t="s">
        <v>925</v>
      </c>
      <c r="C13" s="488" t="s">
        <v>1286</v>
      </c>
      <c r="D13" s="29" t="s">
        <v>1287</v>
      </c>
      <c r="E13" s="29" t="s">
        <v>1288</v>
      </c>
      <c r="F13" s="29" t="s">
        <v>1289</v>
      </c>
      <c r="G13" s="29" t="s">
        <v>1290</v>
      </c>
      <c r="H13" s="489">
        <v>45224</v>
      </c>
      <c r="I13" s="29">
        <v>660</v>
      </c>
      <c r="J13" s="29">
        <v>12</v>
      </c>
      <c r="K13" s="29">
        <v>12</v>
      </c>
      <c r="L13" s="29" t="s">
        <v>910</v>
      </c>
      <c r="M13" s="490">
        <v>5.8E-5</v>
      </c>
      <c r="N13" s="490">
        <f t="shared" si="0"/>
        <v>7.9757330637007071E-6</v>
      </c>
      <c r="O13" s="29" t="str">
        <f t="shared" si="1"/>
        <v/>
      </c>
      <c r="P13" s="29" t="str">
        <f t="shared" si="2"/>
        <v/>
      </c>
      <c r="Q13" s="487" t="str">
        <f t="shared" si="9"/>
        <v/>
      </c>
      <c r="R13" s="29" t="str">
        <f t="shared" si="3"/>
        <v/>
      </c>
      <c r="S13" s="29" t="str">
        <f t="shared" si="4"/>
        <v/>
      </c>
      <c r="T13" s="487">
        <f t="shared" si="5"/>
        <v>3.6555443208628244E-6</v>
      </c>
      <c r="U13" s="29" t="str">
        <f t="shared" si="6"/>
        <v/>
      </c>
      <c r="V13" s="29" t="str">
        <f t="shared" si="7"/>
        <v/>
      </c>
      <c r="W13" s="487" t="str">
        <f t="shared" si="8"/>
        <v/>
      </c>
    </row>
    <row r="14" spans="1:31" x14ac:dyDescent="0.25">
      <c r="A14" s="487" t="s">
        <v>1305</v>
      </c>
      <c r="B14" s="487" t="s">
        <v>1298</v>
      </c>
      <c r="C14" s="500" t="s">
        <v>1286</v>
      </c>
      <c r="D14" s="501" t="s">
        <v>1287</v>
      </c>
      <c r="E14" s="501" t="s">
        <v>1288</v>
      </c>
      <c r="F14" s="501" t="s">
        <v>1289</v>
      </c>
      <c r="G14" s="501" t="s">
        <v>1290</v>
      </c>
      <c r="H14" s="502">
        <v>45184</v>
      </c>
      <c r="I14" s="501">
        <v>661</v>
      </c>
      <c r="J14" s="501">
        <v>12</v>
      </c>
      <c r="K14" s="501">
        <v>12</v>
      </c>
      <c r="L14" s="501" t="s">
        <v>910</v>
      </c>
      <c r="M14" s="501">
        <v>5.8E-5</v>
      </c>
      <c r="N14" s="490">
        <f t="shared" si="0"/>
        <v>7.9757330637007071E-6</v>
      </c>
      <c r="O14" s="29" t="str">
        <f t="shared" si="1"/>
        <v/>
      </c>
      <c r="P14" s="29" t="str">
        <f t="shared" si="2"/>
        <v/>
      </c>
      <c r="Q14" s="487" t="str">
        <f t="shared" si="9"/>
        <v/>
      </c>
      <c r="R14" s="29" t="str">
        <f t="shared" si="3"/>
        <v/>
      </c>
      <c r="S14" s="29" t="str">
        <f t="shared" si="4"/>
        <v/>
      </c>
      <c r="T14" s="487">
        <f t="shared" si="5"/>
        <v>3.661083024379283E-6</v>
      </c>
      <c r="U14" s="29" t="str">
        <f t="shared" si="6"/>
        <v/>
      </c>
      <c r="V14" s="29" t="str">
        <f t="shared" si="7"/>
        <v/>
      </c>
      <c r="W14" s="487" t="str">
        <f t="shared" si="8"/>
        <v/>
      </c>
    </row>
    <row r="15" spans="1:31" x14ac:dyDescent="0.25">
      <c r="A15" s="487" t="s">
        <v>1306</v>
      </c>
      <c r="B15" s="487" t="s">
        <v>1298</v>
      </c>
      <c r="C15" s="500" t="s">
        <v>1286</v>
      </c>
      <c r="D15" s="501" t="s">
        <v>1287</v>
      </c>
      <c r="E15" s="501" t="s">
        <v>1288</v>
      </c>
      <c r="F15" s="501" t="s">
        <v>1289</v>
      </c>
      <c r="G15" s="501" t="s">
        <v>1290</v>
      </c>
      <c r="H15" s="502">
        <v>45184</v>
      </c>
      <c r="I15" s="501">
        <v>527</v>
      </c>
      <c r="J15" s="501">
        <v>9.5</v>
      </c>
      <c r="K15" s="501">
        <v>12</v>
      </c>
      <c r="L15" s="501" t="s">
        <v>1131</v>
      </c>
      <c r="M15" s="501">
        <v>1.5416772438059007E-4</v>
      </c>
      <c r="N15" s="490">
        <f t="shared" si="0"/>
        <v>2.1200010632720169E-5</v>
      </c>
      <c r="O15" s="29" t="str">
        <f t="shared" si="1"/>
        <v/>
      </c>
      <c r="P15" s="29" t="str">
        <f t="shared" si="2"/>
        <v/>
      </c>
      <c r="Q15" s="487" t="str">
        <f t="shared" si="9"/>
        <v/>
      </c>
      <c r="R15" s="29">
        <f t="shared" si="3"/>
        <v>2.1200010632720169E-5</v>
      </c>
      <c r="S15" s="29">
        <f t="shared" si="4"/>
        <v>-10.761508874743029</v>
      </c>
      <c r="T15" s="487">
        <f t="shared" si="5"/>
        <v>1.551723000478268E-5</v>
      </c>
      <c r="U15" s="29" t="str">
        <f t="shared" si="6"/>
        <v/>
      </c>
      <c r="V15" s="29" t="str">
        <f t="shared" si="7"/>
        <v/>
      </c>
      <c r="W15" s="487" t="str">
        <f t="shared" si="8"/>
        <v/>
      </c>
    </row>
    <row r="16" spans="1:31" x14ac:dyDescent="0.25">
      <c r="A16" s="487" t="s">
        <v>1307</v>
      </c>
      <c r="B16" s="487" t="s">
        <v>1302</v>
      </c>
      <c r="C16" s="500" t="s">
        <v>1286</v>
      </c>
      <c r="D16" s="501" t="s">
        <v>1287</v>
      </c>
      <c r="E16" s="501" t="s">
        <v>1288</v>
      </c>
      <c r="F16" s="501" t="s">
        <v>1289</v>
      </c>
      <c r="G16" s="501" t="s">
        <v>1290</v>
      </c>
      <c r="H16" s="502">
        <v>45132</v>
      </c>
      <c r="I16" s="501">
        <v>575</v>
      </c>
      <c r="J16" s="501">
        <v>10</v>
      </c>
      <c r="K16" s="501">
        <v>12</v>
      </c>
      <c r="L16" s="501" t="s">
        <v>910</v>
      </c>
      <c r="M16" s="501">
        <v>6.6000000000000005E-5</v>
      </c>
      <c r="N16" s="490">
        <f t="shared" si="0"/>
        <v>9.0758341759352874E-6</v>
      </c>
      <c r="O16" s="29" t="str">
        <f t="shared" si="1"/>
        <v/>
      </c>
      <c r="P16" s="29" t="str">
        <f t="shared" si="2"/>
        <v/>
      </c>
      <c r="Q16" s="487" t="str">
        <f t="shared" si="9"/>
        <v/>
      </c>
      <c r="R16" s="29" t="str">
        <f t="shared" si="3"/>
        <v/>
      </c>
      <c r="S16" s="29" t="str">
        <f t="shared" si="4"/>
        <v/>
      </c>
      <c r="T16" s="487">
        <f t="shared" si="5"/>
        <v>3.6240310077519377E-6</v>
      </c>
      <c r="U16" s="29" t="str">
        <f t="shared" si="6"/>
        <v/>
      </c>
      <c r="V16" s="29" t="str">
        <f t="shared" si="7"/>
        <v/>
      </c>
      <c r="W16" s="487" t="str">
        <f t="shared" si="8"/>
        <v/>
      </c>
    </row>
    <row r="17" spans="1:23" x14ac:dyDescent="0.25">
      <c r="A17" s="487" t="s">
        <v>1308</v>
      </c>
      <c r="B17" s="487" t="s">
        <v>1302</v>
      </c>
      <c r="C17" s="500" t="s">
        <v>1286</v>
      </c>
      <c r="D17" s="501" t="s">
        <v>1287</v>
      </c>
      <c r="E17" s="501" t="s">
        <v>1288</v>
      </c>
      <c r="F17" s="501" t="s">
        <v>1289</v>
      </c>
      <c r="G17" s="501" t="s">
        <v>1290</v>
      </c>
      <c r="H17" s="502">
        <v>45132</v>
      </c>
      <c r="I17" s="501">
        <v>572</v>
      </c>
      <c r="J17" s="501">
        <v>10</v>
      </c>
      <c r="K17" s="501">
        <v>12</v>
      </c>
      <c r="L17" s="501" t="s">
        <v>910</v>
      </c>
      <c r="M17" s="501">
        <v>6.7000000000000002E-5</v>
      </c>
      <c r="N17" s="490">
        <f t="shared" si="0"/>
        <v>9.2133468149646097E-6</v>
      </c>
      <c r="O17" s="29" t="str">
        <f t="shared" si="1"/>
        <v/>
      </c>
      <c r="P17" s="29" t="str">
        <f t="shared" si="2"/>
        <v/>
      </c>
      <c r="Q17" s="487" t="str">
        <f t="shared" si="9"/>
        <v/>
      </c>
      <c r="R17" s="29" t="str">
        <f t="shared" si="3"/>
        <v/>
      </c>
      <c r="S17" s="29" t="str">
        <f t="shared" si="4"/>
        <v/>
      </c>
      <c r="T17" s="487">
        <f t="shared" si="5"/>
        <v>3.6597460959442756E-6</v>
      </c>
      <c r="U17" s="29" t="str">
        <f t="shared" si="6"/>
        <v/>
      </c>
      <c r="V17" s="29" t="str">
        <f t="shared" si="7"/>
        <v/>
      </c>
      <c r="W17" s="487" t="str">
        <f t="shared" si="8"/>
        <v/>
      </c>
    </row>
    <row r="18" spans="1:23" x14ac:dyDescent="0.25">
      <c r="A18" s="487" t="s">
        <v>1309</v>
      </c>
      <c r="B18" s="487" t="s">
        <v>1298</v>
      </c>
      <c r="C18" s="500" t="s">
        <v>1286</v>
      </c>
      <c r="D18" s="501" t="s">
        <v>1287</v>
      </c>
      <c r="E18" s="501" t="s">
        <v>1288</v>
      </c>
      <c r="F18" s="501" t="s">
        <v>1289</v>
      </c>
      <c r="G18" s="501" t="s">
        <v>1290</v>
      </c>
      <c r="H18" s="502">
        <v>45184</v>
      </c>
      <c r="I18" s="501">
        <v>660</v>
      </c>
      <c r="J18" s="501">
        <v>12</v>
      </c>
      <c r="K18" s="501">
        <v>12</v>
      </c>
      <c r="L18" s="501" t="s">
        <v>1131</v>
      </c>
      <c r="M18" s="501">
        <v>9.5000000000000005E-5</v>
      </c>
      <c r="N18" s="490">
        <f t="shared" si="0"/>
        <v>1.3063700707785642E-5</v>
      </c>
      <c r="O18" s="29" t="str">
        <f t="shared" si="1"/>
        <v/>
      </c>
      <c r="P18" s="29" t="str">
        <f t="shared" si="2"/>
        <v/>
      </c>
      <c r="Q18" s="487" t="str">
        <f t="shared" si="9"/>
        <v/>
      </c>
      <c r="R18" s="29">
        <f t="shared" si="3"/>
        <v>1.3063700707785642E-5</v>
      </c>
      <c r="S18" s="29">
        <f t="shared" si="4"/>
        <v>-11.245673112250394</v>
      </c>
      <c r="T18" s="487">
        <f t="shared" si="5"/>
        <v>1.1975058982136839E-5</v>
      </c>
      <c r="U18" s="29" t="str">
        <f t="shared" si="6"/>
        <v/>
      </c>
      <c r="V18" s="29" t="str">
        <f t="shared" si="7"/>
        <v/>
      </c>
      <c r="W18" s="487" t="str">
        <f t="shared" si="8"/>
        <v/>
      </c>
    </row>
    <row r="19" spans="1:23" x14ac:dyDescent="0.25">
      <c r="A19" s="487" t="s">
        <v>1310</v>
      </c>
      <c r="B19" s="487" t="s">
        <v>1298</v>
      </c>
      <c r="C19" s="500" t="s">
        <v>1286</v>
      </c>
      <c r="D19" s="501" t="s">
        <v>1287</v>
      </c>
      <c r="E19" s="501" t="s">
        <v>1288</v>
      </c>
      <c r="F19" s="501" t="s">
        <v>1289</v>
      </c>
      <c r="G19" s="501" t="s">
        <v>1290</v>
      </c>
      <c r="H19" s="502">
        <v>45184</v>
      </c>
      <c r="I19" s="501">
        <v>541</v>
      </c>
      <c r="J19" s="501">
        <v>9</v>
      </c>
      <c r="K19" s="501">
        <v>8</v>
      </c>
      <c r="L19" s="501" t="s">
        <v>1131</v>
      </c>
      <c r="M19" s="501">
        <v>4.0000000000000002E-4</v>
      </c>
      <c r="N19" s="490">
        <f t="shared" si="0"/>
        <v>5.5005055611729021E-5</v>
      </c>
      <c r="O19" s="29">
        <f t="shared" si="1"/>
        <v>5.5005055611729021E-5</v>
      </c>
      <c r="P19" s="29">
        <f t="shared" si="2"/>
        <v>-9.808085456742953</v>
      </c>
      <c r="Q19" s="487">
        <f>IF(AND(E19="TWA",K19=8),IF(L19="Y",N19,N19/2), "")</f>
        <v>5.5005055611729021E-5</v>
      </c>
      <c r="R19" s="29" t="str">
        <f t="shared" si="3"/>
        <v/>
      </c>
      <c r="S19" s="29" t="str">
        <f t="shared" si="4"/>
        <v/>
      </c>
      <c r="T19" s="487" t="str">
        <f t="shared" si="5"/>
        <v/>
      </c>
      <c r="U19" s="29" t="str">
        <f t="shared" si="6"/>
        <v/>
      </c>
      <c r="V19" s="29" t="str">
        <f t="shared" si="7"/>
        <v/>
      </c>
      <c r="W19" s="487" t="str">
        <f t="shared" si="8"/>
        <v/>
      </c>
    </row>
    <row r="20" spans="1:23" x14ac:dyDescent="0.25">
      <c r="A20" s="487" t="s">
        <v>1311</v>
      </c>
      <c r="B20" s="487" t="s">
        <v>1298</v>
      </c>
      <c r="C20" s="500" t="s">
        <v>1286</v>
      </c>
      <c r="D20" s="501" t="s">
        <v>1287</v>
      </c>
      <c r="E20" s="501" t="s">
        <v>1288</v>
      </c>
      <c r="F20" s="501" t="s">
        <v>1289</v>
      </c>
      <c r="G20" s="501" t="s">
        <v>1290</v>
      </c>
      <c r="H20" s="502">
        <v>45184</v>
      </c>
      <c r="I20" s="501">
        <v>476</v>
      </c>
      <c r="J20" s="501">
        <v>8</v>
      </c>
      <c r="K20" s="501">
        <v>8</v>
      </c>
      <c r="L20" s="501" t="s">
        <v>910</v>
      </c>
      <c r="M20" s="501">
        <v>8.0000000000000007E-5</v>
      </c>
      <c r="N20" s="490">
        <f t="shared" si="0"/>
        <v>1.1001011122345803E-5</v>
      </c>
      <c r="O20" s="29" t="str">
        <f t="shared" si="1"/>
        <v/>
      </c>
      <c r="P20" s="29" t="str">
        <f t="shared" si="2"/>
        <v/>
      </c>
      <c r="Q20" s="487">
        <f>IF(AND(E20="TWA",K20=8),IF(L20="Y",N20*I20/480,N20/2*I20/480), "")</f>
        <v>5.454668014829794E-6</v>
      </c>
      <c r="R20" s="29" t="str">
        <f t="shared" si="3"/>
        <v/>
      </c>
      <c r="S20" s="29" t="str">
        <f t="shared" si="4"/>
        <v/>
      </c>
      <c r="T20" s="487" t="str">
        <f t="shared" si="5"/>
        <v/>
      </c>
      <c r="U20" s="29" t="str">
        <f t="shared" si="6"/>
        <v/>
      </c>
      <c r="V20" s="29" t="str">
        <f t="shared" si="7"/>
        <v/>
      </c>
      <c r="W20" s="487" t="str">
        <f t="shared" si="8"/>
        <v/>
      </c>
    </row>
    <row r="21" spans="1:23" x14ac:dyDescent="0.25">
      <c r="A21" s="487" t="s">
        <v>1312</v>
      </c>
      <c r="B21" s="487" t="s">
        <v>1298</v>
      </c>
      <c r="C21" s="500" t="s">
        <v>1286</v>
      </c>
      <c r="D21" s="501" t="s">
        <v>1287</v>
      </c>
      <c r="E21" s="501" t="s">
        <v>1288</v>
      </c>
      <c r="F21" s="501" t="s">
        <v>1289</v>
      </c>
      <c r="G21" s="501" t="s">
        <v>1290</v>
      </c>
      <c r="H21" s="502">
        <v>45184</v>
      </c>
      <c r="I21" s="501">
        <v>451</v>
      </c>
      <c r="J21" s="501">
        <v>8</v>
      </c>
      <c r="K21" s="501">
        <v>8</v>
      </c>
      <c r="L21" s="501" t="s">
        <v>910</v>
      </c>
      <c r="M21" s="501">
        <v>8.5000000000000006E-5</v>
      </c>
      <c r="N21" s="490">
        <f t="shared" si="0"/>
        <v>1.1688574317492417E-5</v>
      </c>
      <c r="O21" s="29" t="str">
        <f t="shared" si="1"/>
        <v/>
      </c>
      <c r="P21" s="29" t="str">
        <f t="shared" si="2"/>
        <v/>
      </c>
      <c r="Q21" s="487">
        <f>IF(AND(E21="TWA",K21=8),IF(L21="Y",N21*I21/480,N21/2*I21/480), "")</f>
        <v>5.4911948095719583E-6</v>
      </c>
      <c r="R21" s="29" t="str">
        <f t="shared" si="3"/>
        <v/>
      </c>
      <c r="S21" s="29" t="str">
        <f t="shared" si="4"/>
        <v/>
      </c>
      <c r="T21" s="487" t="str">
        <f t="shared" si="5"/>
        <v/>
      </c>
      <c r="U21" s="29" t="str">
        <f t="shared" si="6"/>
        <v/>
      </c>
      <c r="V21" s="29" t="str">
        <f t="shared" si="7"/>
        <v/>
      </c>
      <c r="W21" s="487" t="str">
        <f t="shared" si="8"/>
        <v/>
      </c>
    </row>
    <row r="22" spans="1:23" x14ac:dyDescent="0.25">
      <c r="A22" s="487" t="s">
        <v>1313</v>
      </c>
      <c r="B22" s="487" t="s">
        <v>1314</v>
      </c>
      <c r="C22" s="500" t="s">
        <v>1286</v>
      </c>
      <c r="D22" s="501" t="s">
        <v>1287</v>
      </c>
      <c r="E22" s="501" t="s">
        <v>1288</v>
      </c>
      <c r="F22" s="501" t="s">
        <v>1289</v>
      </c>
      <c r="G22" s="501" t="s">
        <v>1290</v>
      </c>
      <c r="H22" s="502">
        <v>45147</v>
      </c>
      <c r="I22" s="501">
        <v>678</v>
      </c>
      <c r="J22" s="501">
        <v>12</v>
      </c>
      <c r="K22" s="501">
        <v>12</v>
      </c>
      <c r="L22" s="501" t="s">
        <v>1131</v>
      </c>
      <c r="M22" s="501">
        <v>4.2000000000000006E-3</v>
      </c>
      <c r="N22" s="490">
        <f t="shared" ref="N22:N33" si="10">M22*((VP_oDCB*F_o_lab)/(VP_TCA*F_TCA_lab))</f>
        <v>5.7755308392315474E-4</v>
      </c>
      <c r="O22" s="29" t="str">
        <f t="shared" ref="O22:O33" si="11">IF(AND(L22="Y", E22="TWA",K22=8),N22,"")</f>
        <v/>
      </c>
      <c r="P22" s="29" t="str">
        <f t="shared" ref="P22:P53" si="12">+IFERROR(LN(O22),"")</f>
        <v/>
      </c>
      <c r="Q22" s="487" t="str">
        <f t="shared" ref="Q22:Q34" si="13">IF(AND(E22="TWA",K22=8),IF(L22="Y",N22*I22/480,N22/2*I22/480), "")</f>
        <v/>
      </c>
      <c r="R22" s="29">
        <f t="shared" ref="R22:R33" si="14">IF(AND(L22="Y", E22="TWA",K22=12),N22,"")</f>
        <v>5.7755308392315474E-4</v>
      </c>
      <c r="S22" s="29">
        <f t="shared" ref="S22:S53" si="15">+IFERROR(LN(R22),"")</f>
        <v>-7.4567101995794749</v>
      </c>
      <c r="T22" s="487">
        <f t="shared" ref="T22:T33" si="16">IF(AND($E22="TWA",$K22=12),IF($L22="Y",$N22*$I22/720,$N22/2*$I22/720), "")</f>
        <v>5.4386248736097069E-4</v>
      </c>
      <c r="U22" s="29" t="str">
        <f t="shared" ref="U22:U33" si="17">IF(AND(L22="Y", E22="Short-Term"),N22,"")</f>
        <v/>
      </c>
      <c r="V22" s="29" t="str">
        <f t="shared" ref="V22:V53" si="18">+IFERROR(LN(U22),"")</f>
        <v/>
      </c>
      <c r="W22" s="487" t="str">
        <f t="shared" ref="W22:W33" si="19">IF(AND($E22="Short-Term"),IF($L22="Y",$N22,$N22/2), "")</f>
        <v/>
      </c>
    </row>
    <row r="23" spans="1:23" x14ac:dyDescent="0.25">
      <c r="A23" s="487" t="s">
        <v>1315</v>
      </c>
      <c r="B23" s="487" t="s">
        <v>1314</v>
      </c>
      <c r="C23" s="500" t="s">
        <v>1286</v>
      </c>
      <c r="D23" s="501" t="s">
        <v>1287</v>
      </c>
      <c r="E23" s="501" t="s">
        <v>1288</v>
      </c>
      <c r="F23" s="501" t="s">
        <v>1289</v>
      </c>
      <c r="G23" s="501" t="s">
        <v>1290</v>
      </c>
      <c r="H23" s="502">
        <v>45147</v>
      </c>
      <c r="I23" s="501">
        <v>680</v>
      </c>
      <c r="J23" s="501">
        <v>12</v>
      </c>
      <c r="K23" s="501">
        <v>12</v>
      </c>
      <c r="L23" s="501" t="s">
        <v>1131</v>
      </c>
      <c r="M23" s="501">
        <v>3.0999999999999999E-3</v>
      </c>
      <c r="N23" s="490">
        <f t="shared" si="10"/>
        <v>4.2628918099089984E-4</v>
      </c>
      <c r="O23" s="29" t="str">
        <f t="shared" si="11"/>
        <v/>
      </c>
      <c r="P23" s="29" t="str">
        <f t="shared" si="12"/>
        <v/>
      </c>
      <c r="Q23" s="487" t="str">
        <f t="shared" si="13"/>
        <v/>
      </c>
      <c r="R23" s="29">
        <f t="shared" si="14"/>
        <v>4.2628918099089984E-4</v>
      </c>
      <c r="S23" s="29">
        <f t="shared" si="15"/>
        <v>-7.7603926133776966</v>
      </c>
      <c r="T23" s="487">
        <f t="shared" si="16"/>
        <v>4.0260644871362763E-4</v>
      </c>
      <c r="U23" s="29" t="str">
        <f t="shared" si="17"/>
        <v/>
      </c>
      <c r="V23" s="29" t="str">
        <f t="shared" si="18"/>
        <v/>
      </c>
      <c r="W23" s="487" t="str">
        <f t="shared" si="19"/>
        <v/>
      </c>
    </row>
    <row r="24" spans="1:23" x14ac:dyDescent="0.25">
      <c r="A24" s="487" t="s">
        <v>1316</v>
      </c>
      <c r="B24" s="487" t="s">
        <v>1314</v>
      </c>
      <c r="C24" s="500" t="s">
        <v>1286</v>
      </c>
      <c r="D24" s="501" t="s">
        <v>1287</v>
      </c>
      <c r="E24" s="501" t="s">
        <v>1288</v>
      </c>
      <c r="F24" s="501" t="s">
        <v>1289</v>
      </c>
      <c r="G24" s="501" t="s">
        <v>1290</v>
      </c>
      <c r="H24" s="502">
        <v>45147</v>
      </c>
      <c r="I24" s="501">
        <v>499</v>
      </c>
      <c r="J24" s="501">
        <v>8</v>
      </c>
      <c r="K24" s="501">
        <v>8</v>
      </c>
      <c r="L24" s="501" t="s">
        <v>1131</v>
      </c>
      <c r="M24" s="501">
        <v>4.8000000000000001E-2</v>
      </c>
      <c r="N24" s="490">
        <f t="shared" si="10"/>
        <v>6.6006066734074819E-3</v>
      </c>
      <c r="O24" s="29">
        <f t="shared" si="11"/>
        <v>6.6006066734074819E-3</v>
      </c>
      <c r="P24" s="29">
        <f t="shared" si="12"/>
        <v>-5.0205937139609063</v>
      </c>
      <c r="Q24" s="487">
        <f t="shared" si="13"/>
        <v>6.8618806875631955E-3</v>
      </c>
      <c r="R24" s="29" t="str">
        <f t="shared" si="14"/>
        <v/>
      </c>
      <c r="S24" s="29" t="str">
        <f t="shared" si="15"/>
        <v/>
      </c>
      <c r="T24" s="487" t="str">
        <f t="shared" si="16"/>
        <v/>
      </c>
      <c r="U24" s="29" t="str">
        <f t="shared" si="17"/>
        <v/>
      </c>
      <c r="V24" s="29" t="str">
        <f t="shared" si="18"/>
        <v/>
      </c>
      <c r="W24" s="487" t="str">
        <f t="shared" si="19"/>
        <v/>
      </c>
    </row>
    <row r="25" spans="1:23" x14ac:dyDescent="0.25">
      <c r="A25" s="487" t="s">
        <v>1317</v>
      </c>
      <c r="B25" s="487" t="s">
        <v>1314</v>
      </c>
      <c r="C25" s="500" t="s">
        <v>1286</v>
      </c>
      <c r="D25" s="501" t="s">
        <v>1287</v>
      </c>
      <c r="E25" s="501" t="s">
        <v>1288</v>
      </c>
      <c r="F25" s="501" t="s">
        <v>1289</v>
      </c>
      <c r="G25" s="501" t="s">
        <v>1290</v>
      </c>
      <c r="H25" s="502">
        <v>45147</v>
      </c>
      <c r="I25" s="501">
        <v>436</v>
      </c>
      <c r="J25" s="501">
        <v>8</v>
      </c>
      <c r="K25" s="501">
        <v>8</v>
      </c>
      <c r="L25" s="501" t="s">
        <v>1131</v>
      </c>
      <c r="M25" s="501">
        <v>4.5999999999999999E-3</v>
      </c>
      <c r="N25" s="490">
        <f t="shared" si="10"/>
        <v>6.3255813953488362E-4</v>
      </c>
      <c r="O25" s="29">
        <f t="shared" si="11"/>
        <v>6.3255813953488362E-4</v>
      </c>
      <c r="P25" s="29">
        <f t="shared" si="12"/>
        <v>-7.3657384213737478</v>
      </c>
      <c r="Q25" s="487">
        <f t="shared" si="13"/>
        <v>5.7457364341085258E-4</v>
      </c>
      <c r="R25" s="29" t="str">
        <f t="shared" si="14"/>
        <v/>
      </c>
      <c r="S25" s="29" t="str">
        <f t="shared" si="15"/>
        <v/>
      </c>
      <c r="T25" s="487" t="str">
        <f t="shared" si="16"/>
        <v/>
      </c>
      <c r="U25" s="29" t="str">
        <f t="shared" si="17"/>
        <v/>
      </c>
      <c r="V25" s="29" t="str">
        <f t="shared" si="18"/>
        <v/>
      </c>
      <c r="W25" s="487" t="str">
        <f t="shared" si="19"/>
        <v/>
      </c>
    </row>
    <row r="26" spans="1:23" x14ac:dyDescent="0.25">
      <c r="A26" s="487" t="s">
        <v>1318</v>
      </c>
      <c r="B26" s="487" t="s">
        <v>1314</v>
      </c>
      <c r="C26" s="500" t="s">
        <v>1286</v>
      </c>
      <c r="D26" s="501" t="s">
        <v>1287</v>
      </c>
      <c r="E26" s="501" t="s">
        <v>1288</v>
      </c>
      <c r="F26" s="501" t="s">
        <v>1289</v>
      </c>
      <c r="G26" s="501" t="s">
        <v>1290</v>
      </c>
      <c r="H26" s="502">
        <v>45147</v>
      </c>
      <c r="I26" s="501">
        <v>679</v>
      </c>
      <c r="J26" s="501">
        <v>12</v>
      </c>
      <c r="K26" s="501">
        <v>12</v>
      </c>
      <c r="L26" s="501" t="s">
        <v>1131</v>
      </c>
      <c r="M26" s="501">
        <v>1.6999999999999999E-3</v>
      </c>
      <c r="N26" s="490">
        <f t="shared" si="10"/>
        <v>2.337714863498483E-4</v>
      </c>
      <c r="O26" s="29" t="str">
        <f t="shared" si="11"/>
        <v/>
      </c>
      <c r="P26" s="29" t="str">
        <f t="shared" si="12"/>
        <v/>
      </c>
      <c r="Q26" s="487" t="str">
        <f t="shared" si="13"/>
        <v/>
      </c>
      <c r="R26" s="29">
        <f t="shared" si="14"/>
        <v>2.337714863498483E-4</v>
      </c>
      <c r="S26" s="29">
        <f t="shared" si="15"/>
        <v>-8.3611664738066267</v>
      </c>
      <c r="T26" s="487">
        <f t="shared" si="16"/>
        <v>2.2045949893270415E-4</v>
      </c>
      <c r="U26" s="29" t="str">
        <f t="shared" si="17"/>
        <v/>
      </c>
      <c r="V26" s="29" t="str">
        <f t="shared" si="18"/>
        <v/>
      </c>
      <c r="W26" s="487" t="str">
        <f t="shared" si="19"/>
        <v/>
      </c>
    </row>
    <row r="27" spans="1:23" x14ac:dyDescent="0.25">
      <c r="A27" s="487" t="s">
        <v>1319</v>
      </c>
      <c r="B27" s="487" t="s">
        <v>1314</v>
      </c>
      <c r="C27" s="500" t="s">
        <v>1286</v>
      </c>
      <c r="D27" s="501" t="s">
        <v>1287</v>
      </c>
      <c r="E27" s="501" t="s">
        <v>1288</v>
      </c>
      <c r="F27" s="501" t="s">
        <v>1289</v>
      </c>
      <c r="G27" s="501" t="s">
        <v>1290</v>
      </c>
      <c r="H27" s="502">
        <v>45147</v>
      </c>
      <c r="I27" s="501">
        <v>505</v>
      </c>
      <c r="J27" s="501">
        <v>12</v>
      </c>
      <c r="K27" s="501">
        <v>12</v>
      </c>
      <c r="L27" s="501" t="s">
        <v>1131</v>
      </c>
      <c r="M27" s="501">
        <v>8.4999999999999995E-4</v>
      </c>
      <c r="N27" s="490">
        <f t="shared" si="10"/>
        <v>1.1688574317492415E-4</v>
      </c>
      <c r="O27" s="29" t="str">
        <f t="shared" si="11"/>
        <v/>
      </c>
      <c r="P27" s="29" t="str">
        <f t="shared" si="12"/>
        <v/>
      </c>
      <c r="Q27" s="487" t="str">
        <f t="shared" si="13"/>
        <v/>
      </c>
      <c r="R27" s="29">
        <f t="shared" si="14"/>
        <v>1.1688574317492415E-4</v>
      </c>
      <c r="S27" s="29">
        <f t="shared" si="15"/>
        <v>-9.0543136543665721</v>
      </c>
      <c r="T27" s="487">
        <f t="shared" si="16"/>
        <v>8.1982361532412069E-5</v>
      </c>
      <c r="U27" s="29" t="str">
        <f t="shared" si="17"/>
        <v/>
      </c>
      <c r="V27" s="29" t="str">
        <f t="shared" si="18"/>
        <v/>
      </c>
      <c r="W27" s="487" t="str">
        <f t="shared" si="19"/>
        <v/>
      </c>
    </row>
    <row r="28" spans="1:23" x14ac:dyDescent="0.25">
      <c r="A28" s="487" t="s">
        <v>1320</v>
      </c>
      <c r="B28" s="487" t="s">
        <v>1314</v>
      </c>
      <c r="C28" s="500" t="s">
        <v>1286</v>
      </c>
      <c r="D28" s="501" t="s">
        <v>1287</v>
      </c>
      <c r="E28" s="501" t="s">
        <v>1288</v>
      </c>
      <c r="F28" s="501" t="s">
        <v>1289</v>
      </c>
      <c r="G28" s="501" t="s">
        <v>1290</v>
      </c>
      <c r="H28" s="502">
        <v>45147</v>
      </c>
      <c r="I28" s="501">
        <v>479</v>
      </c>
      <c r="J28" s="501">
        <v>8</v>
      </c>
      <c r="K28" s="501">
        <v>8</v>
      </c>
      <c r="L28" s="501" t="s">
        <v>1131</v>
      </c>
      <c r="M28" s="501">
        <v>1.7999999999999998E-4</v>
      </c>
      <c r="N28" s="490">
        <f t="shared" si="10"/>
        <v>2.4752275025278053E-5</v>
      </c>
      <c r="O28" s="29">
        <f t="shared" si="11"/>
        <v>2.4752275025278053E-5</v>
      </c>
      <c r="P28" s="29">
        <f t="shared" si="12"/>
        <v>-10.606593152960723</v>
      </c>
      <c r="Q28" s="487">
        <f t="shared" si="13"/>
        <v>2.4700707785642057E-5</v>
      </c>
      <c r="R28" s="29" t="str">
        <f t="shared" si="14"/>
        <v/>
      </c>
      <c r="S28" s="29" t="str">
        <f t="shared" si="15"/>
        <v/>
      </c>
      <c r="T28" s="487" t="str">
        <f t="shared" si="16"/>
        <v/>
      </c>
      <c r="U28" s="29" t="str">
        <f t="shared" si="17"/>
        <v/>
      </c>
      <c r="V28" s="29" t="str">
        <f t="shared" si="18"/>
        <v/>
      </c>
      <c r="W28" s="487" t="str">
        <f t="shared" si="19"/>
        <v/>
      </c>
    </row>
    <row r="29" spans="1:23" x14ac:dyDescent="0.25">
      <c r="A29" s="487" t="s">
        <v>1321</v>
      </c>
      <c r="B29" s="487" t="s">
        <v>1314</v>
      </c>
      <c r="C29" s="500" t="s">
        <v>1286</v>
      </c>
      <c r="D29" s="501" t="s">
        <v>1287</v>
      </c>
      <c r="E29" s="501" t="s">
        <v>1288</v>
      </c>
      <c r="F29" s="501" t="s">
        <v>1289</v>
      </c>
      <c r="G29" s="501" t="s">
        <v>1290</v>
      </c>
      <c r="H29" s="502">
        <v>45147</v>
      </c>
      <c r="I29" s="501">
        <v>651</v>
      </c>
      <c r="J29" s="501">
        <v>12</v>
      </c>
      <c r="K29" s="501">
        <v>12</v>
      </c>
      <c r="L29" s="501" t="s">
        <v>1131</v>
      </c>
      <c r="M29" s="501">
        <v>5.3999999999999999E-2</v>
      </c>
      <c r="N29" s="490">
        <f t="shared" si="10"/>
        <v>7.4256825075834166E-3</v>
      </c>
      <c r="O29" s="29" t="str">
        <f t="shared" si="11"/>
        <v/>
      </c>
      <c r="P29" s="29" t="str">
        <f t="shared" si="12"/>
        <v/>
      </c>
      <c r="Q29" s="487" t="str">
        <f t="shared" si="13"/>
        <v/>
      </c>
      <c r="R29" s="29">
        <f t="shared" si="14"/>
        <v>7.4256825075834166E-3</v>
      </c>
      <c r="S29" s="29">
        <f t="shared" si="15"/>
        <v>-4.9028106783045233</v>
      </c>
      <c r="T29" s="487">
        <f t="shared" si="16"/>
        <v>6.7140546006066717E-3</v>
      </c>
      <c r="U29" s="29" t="str">
        <f t="shared" si="17"/>
        <v/>
      </c>
      <c r="V29" s="29" t="str">
        <f t="shared" si="18"/>
        <v/>
      </c>
      <c r="W29" s="487" t="str">
        <f t="shared" si="19"/>
        <v/>
      </c>
    </row>
    <row r="30" spans="1:23" x14ac:dyDescent="0.25">
      <c r="A30" s="487" t="s">
        <v>1322</v>
      </c>
      <c r="B30" s="487" t="s">
        <v>1314</v>
      </c>
      <c r="C30" s="500" t="s">
        <v>1286</v>
      </c>
      <c r="D30" s="501" t="s">
        <v>1287</v>
      </c>
      <c r="E30" s="501" t="s">
        <v>1288</v>
      </c>
      <c r="F30" s="501" t="s">
        <v>1289</v>
      </c>
      <c r="G30" s="501" t="s">
        <v>1290</v>
      </c>
      <c r="H30" s="502">
        <v>45167</v>
      </c>
      <c r="I30" s="501">
        <v>459</v>
      </c>
      <c r="J30" s="501">
        <v>8</v>
      </c>
      <c r="K30" s="501">
        <v>8</v>
      </c>
      <c r="L30" s="501" t="s">
        <v>1131</v>
      </c>
      <c r="M30" s="501">
        <v>6.4999999999999997E-3</v>
      </c>
      <c r="N30" s="490">
        <f t="shared" si="10"/>
        <v>8.9383215369059649E-4</v>
      </c>
      <c r="O30" s="29">
        <f t="shared" si="11"/>
        <v>8.9383215369059649E-4</v>
      </c>
      <c r="P30" s="29">
        <f t="shared" si="12"/>
        <v>-7.0199925479672061</v>
      </c>
      <c r="Q30" s="487">
        <f t="shared" si="13"/>
        <v>8.5472699696663283E-4</v>
      </c>
      <c r="R30" s="29" t="str">
        <f t="shared" si="14"/>
        <v/>
      </c>
      <c r="S30" s="29" t="str">
        <f t="shared" si="15"/>
        <v/>
      </c>
      <c r="T30" s="487" t="str">
        <f t="shared" si="16"/>
        <v/>
      </c>
      <c r="U30" s="29" t="str">
        <f t="shared" si="17"/>
        <v/>
      </c>
      <c r="V30" s="29" t="str">
        <f t="shared" si="18"/>
        <v/>
      </c>
      <c r="W30" s="487" t="str">
        <f t="shared" si="19"/>
        <v/>
      </c>
    </row>
    <row r="31" spans="1:23" x14ac:dyDescent="0.25">
      <c r="A31" s="487" t="s">
        <v>1323</v>
      </c>
      <c r="B31" s="487" t="s">
        <v>1298</v>
      </c>
      <c r="C31" s="500" t="s">
        <v>1286</v>
      </c>
      <c r="D31" s="501" t="s">
        <v>1287</v>
      </c>
      <c r="E31" s="501" t="s">
        <v>1324</v>
      </c>
      <c r="F31" s="501" t="s">
        <v>1325</v>
      </c>
      <c r="G31" s="501" t="s">
        <v>1290</v>
      </c>
      <c r="H31" s="502">
        <v>45184</v>
      </c>
      <c r="I31" s="501">
        <v>17</v>
      </c>
      <c r="J31" s="501">
        <v>8</v>
      </c>
      <c r="K31" s="501" t="s">
        <v>1326</v>
      </c>
      <c r="L31" s="501" t="s">
        <v>910</v>
      </c>
      <c r="M31" s="501">
        <v>2.2000000000000001E-3</v>
      </c>
      <c r="N31" s="490">
        <f t="shared" si="10"/>
        <v>3.0252780586450959E-4</v>
      </c>
      <c r="O31" s="29" t="str">
        <f t="shared" si="11"/>
        <v/>
      </c>
      <c r="P31" s="29" t="str">
        <f t="shared" si="12"/>
        <v/>
      </c>
      <c r="Q31" s="487" t="str">
        <f t="shared" si="13"/>
        <v/>
      </c>
      <c r="R31" s="29" t="str">
        <f t="shared" si="14"/>
        <v/>
      </c>
      <c r="S31" s="29" t="str">
        <f t="shared" si="15"/>
        <v/>
      </c>
      <c r="T31" s="487" t="str">
        <f t="shared" si="16"/>
        <v/>
      </c>
      <c r="U31" s="29" t="str">
        <f t="shared" si="17"/>
        <v/>
      </c>
      <c r="V31" s="29" t="str">
        <f t="shared" si="18"/>
        <v/>
      </c>
      <c r="W31" s="487">
        <f t="shared" si="19"/>
        <v>1.5126390293225479E-4</v>
      </c>
    </row>
    <row r="32" spans="1:23" x14ac:dyDescent="0.25">
      <c r="A32" s="487" t="s">
        <v>1327</v>
      </c>
      <c r="B32" s="487" t="s">
        <v>1298</v>
      </c>
      <c r="C32" s="500" t="s">
        <v>1286</v>
      </c>
      <c r="D32" s="501" t="s">
        <v>1287</v>
      </c>
      <c r="E32" s="501" t="s">
        <v>1324</v>
      </c>
      <c r="F32" s="501" t="s">
        <v>1325</v>
      </c>
      <c r="G32" s="501" t="s">
        <v>1290</v>
      </c>
      <c r="H32" s="502">
        <v>45184</v>
      </c>
      <c r="I32" s="501">
        <v>15</v>
      </c>
      <c r="J32" s="501">
        <v>9</v>
      </c>
      <c r="K32" s="501" t="s">
        <v>1326</v>
      </c>
      <c r="L32" s="501" t="s">
        <v>1131</v>
      </c>
      <c r="M32" s="501">
        <v>8.5000000000000006E-3</v>
      </c>
      <c r="N32" s="490">
        <f t="shared" si="10"/>
        <v>1.1688574317492415E-3</v>
      </c>
      <c r="O32" s="29" t="str">
        <f t="shared" si="11"/>
        <v/>
      </c>
      <c r="P32" s="29" t="str">
        <f t="shared" si="12"/>
        <v/>
      </c>
      <c r="Q32" s="487" t="str">
        <f t="shared" si="13"/>
        <v/>
      </c>
      <c r="R32" s="29" t="str">
        <f t="shared" si="14"/>
        <v/>
      </c>
      <c r="S32" s="29" t="str">
        <f t="shared" si="15"/>
        <v/>
      </c>
      <c r="T32" s="487" t="str">
        <f t="shared" si="16"/>
        <v/>
      </c>
      <c r="U32" s="29">
        <f t="shared" si="17"/>
        <v>1.1688574317492415E-3</v>
      </c>
      <c r="V32" s="29">
        <f t="shared" si="18"/>
        <v>-6.7517285613725262</v>
      </c>
      <c r="W32" s="487">
        <f t="shared" si="19"/>
        <v>1.1688574317492415E-3</v>
      </c>
    </row>
    <row r="33" spans="1:23" x14ac:dyDescent="0.25">
      <c r="A33" s="487" t="s">
        <v>1328</v>
      </c>
      <c r="B33" s="487" t="s">
        <v>1298</v>
      </c>
      <c r="C33" s="500" t="s">
        <v>1286</v>
      </c>
      <c r="D33" s="501" t="s">
        <v>1287</v>
      </c>
      <c r="E33" s="501" t="s">
        <v>1324</v>
      </c>
      <c r="F33" s="501" t="s">
        <v>1329</v>
      </c>
      <c r="G33" s="501" t="s">
        <v>1290</v>
      </c>
      <c r="H33" s="502">
        <v>45184</v>
      </c>
      <c r="I33" s="501">
        <v>15</v>
      </c>
      <c r="J33" s="501">
        <v>9</v>
      </c>
      <c r="K33" s="501" t="s">
        <v>1326</v>
      </c>
      <c r="L33" s="501" t="s">
        <v>910</v>
      </c>
      <c r="M33" s="501">
        <v>2.5000000000000001E-3</v>
      </c>
      <c r="N33" s="490">
        <f t="shared" si="10"/>
        <v>3.4378159757330636E-4</v>
      </c>
      <c r="O33" s="29" t="str">
        <f t="shared" si="11"/>
        <v/>
      </c>
      <c r="P33" s="29" t="str">
        <f t="shared" si="12"/>
        <v/>
      </c>
      <c r="Q33" s="487" t="str">
        <f t="shared" si="13"/>
        <v/>
      </c>
      <c r="R33" s="29" t="str">
        <f t="shared" si="14"/>
        <v/>
      </c>
      <c r="S33" s="29" t="str">
        <f t="shared" si="15"/>
        <v/>
      </c>
      <c r="T33" s="487" t="str">
        <f t="shared" si="16"/>
        <v/>
      </c>
      <c r="U33" s="29" t="str">
        <f t="shared" si="17"/>
        <v/>
      </c>
      <c r="V33" s="29" t="str">
        <f t="shared" si="18"/>
        <v/>
      </c>
      <c r="W33" s="487">
        <f t="shared" si="19"/>
        <v>1.7189079878665318E-4</v>
      </c>
    </row>
    <row r="34" spans="1:23" x14ac:dyDescent="0.25">
      <c r="A34" s="487" t="s">
        <v>1330</v>
      </c>
      <c r="B34" s="487" t="s">
        <v>1298</v>
      </c>
      <c r="C34" s="500" t="s">
        <v>1286</v>
      </c>
      <c r="D34" s="501" t="s">
        <v>1287</v>
      </c>
      <c r="E34" s="501" t="s">
        <v>1324</v>
      </c>
      <c r="F34" s="501" t="s">
        <v>1325</v>
      </c>
      <c r="G34" s="501" t="s">
        <v>1290</v>
      </c>
      <c r="H34" s="502">
        <v>45184</v>
      </c>
      <c r="I34" s="501">
        <v>15</v>
      </c>
      <c r="J34" s="501">
        <v>8</v>
      </c>
      <c r="K34" s="501" t="s">
        <v>1326</v>
      </c>
      <c r="L34" s="501" t="s">
        <v>910</v>
      </c>
      <c r="M34" s="501">
        <v>2.5000000000000001E-3</v>
      </c>
      <c r="N34" s="490">
        <f t="shared" ref="N34:N53" si="20">M34*((VP_oDCB*F_o_lab)/(VP_TCA*F_TCA_lab))</f>
        <v>3.4378159757330636E-4</v>
      </c>
      <c r="O34" s="29" t="str">
        <f t="shared" ref="O34:O53" si="21">IF(AND(L34="Y", E34="TWA",K34=8),N34,"")</f>
        <v/>
      </c>
      <c r="P34" s="29" t="str">
        <f t="shared" si="12"/>
        <v/>
      </c>
      <c r="Q34" s="487" t="str">
        <f t="shared" si="13"/>
        <v/>
      </c>
      <c r="R34" s="29" t="str">
        <f t="shared" ref="R34:R53" si="22">IF(AND(L34="Y", E34="TWA",K34=12),N34,"")</f>
        <v/>
      </c>
      <c r="S34" s="29" t="str">
        <f t="shared" si="15"/>
        <v/>
      </c>
      <c r="T34" s="487" t="str">
        <f t="shared" ref="T34:T53" si="23">IF(AND($E34="TWA",$K34=12),IF($L34="Y",$N34*$I34/720,$N34/2*$I34/720), "")</f>
        <v/>
      </c>
      <c r="U34" s="29" t="str">
        <f t="shared" ref="U34:U53" si="24">IF(AND(L34="Y", E34="Short-Term"),N34,"")</f>
        <v/>
      </c>
      <c r="V34" s="29" t="str">
        <f t="shared" si="18"/>
        <v/>
      </c>
      <c r="W34" s="487">
        <f t="shared" ref="W34:W53" si="25">IF(AND($E34="Short-Term"),IF($L34="Y",$N34,$N34/2), "")</f>
        <v>1.7189079878665318E-4</v>
      </c>
    </row>
    <row r="35" spans="1:23" x14ac:dyDescent="0.25">
      <c r="A35" s="487" t="s">
        <v>1331</v>
      </c>
      <c r="B35" s="487" t="s">
        <v>1298</v>
      </c>
      <c r="C35" s="500" t="s">
        <v>1286</v>
      </c>
      <c r="D35" s="501" t="s">
        <v>1287</v>
      </c>
      <c r="E35" s="501" t="s">
        <v>1324</v>
      </c>
      <c r="F35" s="501" t="s">
        <v>1325</v>
      </c>
      <c r="G35" s="501" t="s">
        <v>1290</v>
      </c>
      <c r="H35" s="502">
        <v>45184</v>
      </c>
      <c r="I35" s="501">
        <v>15</v>
      </c>
      <c r="J35" s="501">
        <v>12</v>
      </c>
      <c r="K35" s="501" t="s">
        <v>1326</v>
      </c>
      <c r="L35" s="501" t="s">
        <v>910</v>
      </c>
      <c r="M35" s="501">
        <v>2.5000000000000001E-3</v>
      </c>
      <c r="N35" s="490">
        <f t="shared" si="20"/>
        <v>3.4378159757330636E-4</v>
      </c>
      <c r="O35" s="29" t="str">
        <f t="shared" si="21"/>
        <v/>
      </c>
      <c r="P35" s="29" t="str">
        <f t="shared" si="12"/>
        <v/>
      </c>
      <c r="Q35" s="487" t="str">
        <f t="shared" ref="Q35:Q53" si="26">IF(AND(E35="TWA",K35=8),IF(L35="Y",N35*I35/480,N35/2*I35/480), "")</f>
        <v/>
      </c>
      <c r="R35" s="29" t="str">
        <f t="shared" si="22"/>
        <v/>
      </c>
      <c r="S35" s="29" t="str">
        <f t="shared" si="15"/>
        <v/>
      </c>
      <c r="T35" s="487" t="str">
        <f t="shared" si="23"/>
        <v/>
      </c>
      <c r="U35" s="29" t="str">
        <f t="shared" si="24"/>
        <v/>
      </c>
      <c r="V35" s="29" t="str">
        <f t="shared" si="18"/>
        <v/>
      </c>
      <c r="W35" s="487">
        <f t="shared" si="25"/>
        <v>1.7189079878665318E-4</v>
      </c>
    </row>
    <row r="36" spans="1:23" x14ac:dyDescent="0.25">
      <c r="A36" s="487" t="s">
        <v>1332</v>
      </c>
      <c r="B36" s="487" t="s">
        <v>925</v>
      </c>
      <c r="C36" s="500" t="s">
        <v>1286</v>
      </c>
      <c r="D36" s="501" t="s">
        <v>1287</v>
      </c>
      <c r="E36" s="501" t="s">
        <v>1324</v>
      </c>
      <c r="F36" s="501" t="s">
        <v>1329</v>
      </c>
      <c r="G36" s="501" t="s">
        <v>1290</v>
      </c>
      <c r="H36" s="502">
        <v>45224</v>
      </c>
      <c r="I36" s="501">
        <v>32</v>
      </c>
      <c r="J36" s="501">
        <v>12</v>
      </c>
      <c r="K36" s="501" t="s">
        <v>1326</v>
      </c>
      <c r="L36" s="501" t="s">
        <v>910</v>
      </c>
      <c r="M36" s="501">
        <v>1.1999999999999999E-3</v>
      </c>
      <c r="N36" s="490">
        <f t="shared" si="20"/>
        <v>1.6501516683518704E-4</v>
      </c>
      <c r="O36" s="29" t="str">
        <f t="shared" si="21"/>
        <v/>
      </c>
      <c r="P36" s="29" t="str">
        <f t="shared" si="12"/>
        <v/>
      </c>
      <c r="Q36" s="487" t="str">
        <f t="shared" si="26"/>
        <v/>
      </c>
      <c r="R36" s="29" t="str">
        <f t="shared" si="22"/>
        <v/>
      </c>
      <c r="S36" s="29" t="str">
        <f t="shared" si="15"/>
        <v/>
      </c>
      <c r="T36" s="487" t="str">
        <f t="shared" si="23"/>
        <v/>
      </c>
      <c r="U36" s="29" t="str">
        <f t="shared" si="24"/>
        <v/>
      </c>
      <c r="V36" s="29" t="str">
        <f t="shared" si="18"/>
        <v/>
      </c>
      <c r="W36" s="487">
        <f t="shared" si="25"/>
        <v>8.2507583417593521E-5</v>
      </c>
    </row>
    <row r="37" spans="1:23" x14ac:dyDescent="0.25">
      <c r="A37" s="487" t="s">
        <v>1333</v>
      </c>
      <c r="B37" s="487" t="s">
        <v>925</v>
      </c>
      <c r="C37" s="500" t="s">
        <v>1286</v>
      </c>
      <c r="D37" s="501" t="s">
        <v>1287</v>
      </c>
      <c r="E37" s="501" t="s">
        <v>1324</v>
      </c>
      <c r="F37" s="501" t="s">
        <v>1334</v>
      </c>
      <c r="G37" s="501" t="s">
        <v>1290</v>
      </c>
      <c r="H37" s="502">
        <v>45224</v>
      </c>
      <c r="I37" s="501">
        <v>41</v>
      </c>
      <c r="J37" s="501">
        <v>12</v>
      </c>
      <c r="K37" s="501" t="s">
        <v>1326</v>
      </c>
      <c r="L37" s="501" t="s">
        <v>1131</v>
      </c>
      <c r="M37" s="501">
        <v>1.6000000000000001E-3</v>
      </c>
      <c r="N37" s="490">
        <f t="shared" si="20"/>
        <v>2.2002022244691608E-4</v>
      </c>
      <c r="O37" s="29" t="str">
        <f t="shared" si="21"/>
        <v/>
      </c>
      <c r="P37" s="29" t="str">
        <f t="shared" si="12"/>
        <v/>
      </c>
      <c r="Q37" s="487" t="str">
        <f t="shared" si="26"/>
        <v/>
      </c>
      <c r="R37" s="29" t="str">
        <f t="shared" si="22"/>
        <v/>
      </c>
      <c r="S37" s="29" t="str">
        <f t="shared" si="15"/>
        <v/>
      </c>
      <c r="T37" s="487" t="str">
        <f t="shared" si="23"/>
        <v/>
      </c>
      <c r="U37" s="29">
        <f t="shared" si="24"/>
        <v>2.2002022244691608E-4</v>
      </c>
      <c r="V37" s="29">
        <f t="shared" si="18"/>
        <v>-8.4217910956230622</v>
      </c>
      <c r="W37" s="487">
        <f t="shared" si="25"/>
        <v>2.2002022244691608E-4</v>
      </c>
    </row>
    <row r="38" spans="1:23" x14ac:dyDescent="0.25">
      <c r="A38" s="487" t="s">
        <v>1335</v>
      </c>
      <c r="B38" s="487" t="s">
        <v>925</v>
      </c>
      <c r="C38" s="500" t="s">
        <v>1286</v>
      </c>
      <c r="D38" s="501" t="s">
        <v>1287</v>
      </c>
      <c r="E38" s="501" t="s">
        <v>1324</v>
      </c>
      <c r="F38" s="501" t="s">
        <v>1334</v>
      </c>
      <c r="G38" s="501" t="s">
        <v>1290</v>
      </c>
      <c r="H38" s="502">
        <v>45224</v>
      </c>
      <c r="I38" s="501">
        <v>54</v>
      </c>
      <c r="J38" s="501">
        <v>12</v>
      </c>
      <c r="K38" s="501" t="s">
        <v>1326</v>
      </c>
      <c r="L38" s="501" t="s">
        <v>1131</v>
      </c>
      <c r="M38" s="501">
        <v>1.5E-3</v>
      </c>
      <c r="N38" s="490">
        <f t="shared" si="20"/>
        <v>2.0626895854398381E-4</v>
      </c>
      <c r="O38" s="29" t="str">
        <f t="shared" si="21"/>
        <v/>
      </c>
      <c r="P38" s="29" t="str">
        <f t="shared" si="12"/>
        <v/>
      </c>
      <c r="Q38" s="487" t="str">
        <f t="shared" si="26"/>
        <v/>
      </c>
      <c r="R38" s="29" t="str">
        <f t="shared" si="22"/>
        <v/>
      </c>
      <c r="S38" s="29" t="str">
        <f t="shared" si="15"/>
        <v/>
      </c>
      <c r="T38" s="487" t="str">
        <f t="shared" si="23"/>
        <v/>
      </c>
      <c r="U38" s="29">
        <f t="shared" si="24"/>
        <v>2.0626895854398381E-4</v>
      </c>
      <c r="V38" s="29">
        <f t="shared" si="18"/>
        <v>-8.4863296167606332</v>
      </c>
      <c r="W38" s="487">
        <f t="shared" si="25"/>
        <v>2.0626895854398381E-4</v>
      </c>
    </row>
    <row r="39" spans="1:23" x14ac:dyDescent="0.25">
      <c r="A39" s="487" t="s">
        <v>1336</v>
      </c>
      <c r="B39" s="487" t="s">
        <v>925</v>
      </c>
      <c r="C39" s="500" t="s">
        <v>1286</v>
      </c>
      <c r="D39" s="501" t="s">
        <v>1287</v>
      </c>
      <c r="E39" s="501" t="s">
        <v>1324</v>
      </c>
      <c r="F39" s="501" t="s">
        <v>1334</v>
      </c>
      <c r="G39" s="501" t="s">
        <v>1290</v>
      </c>
      <c r="H39" s="502">
        <v>45224</v>
      </c>
      <c r="I39" s="501">
        <v>23</v>
      </c>
      <c r="J39" s="501">
        <v>12</v>
      </c>
      <c r="K39" s="501" t="s">
        <v>1326</v>
      </c>
      <c r="L39" s="501" t="s">
        <v>910</v>
      </c>
      <c r="M39" s="501">
        <v>1.6999999999999999E-3</v>
      </c>
      <c r="N39" s="490">
        <f t="shared" si="20"/>
        <v>2.337714863498483E-4</v>
      </c>
      <c r="O39" s="29" t="str">
        <f t="shared" si="21"/>
        <v/>
      </c>
      <c r="P39" s="29" t="str">
        <f t="shared" si="12"/>
        <v/>
      </c>
      <c r="Q39" s="487" t="str">
        <f t="shared" si="26"/>
        <v/>
      </c>
      <c r="R39" s="29" t="str">
        <f t="shared" si="22"/>
        <v/>
      </c>
      <c r="S39" s="29" t="str">
        <f t="shared" si="15"/>
        <v/>
      </c>
      <c r="T39" s="487" t="str">
        <f t="shared" si="23"/>
        <v/>
      </c>
      <c r="U39" s="29" t="str">
        <f t="shared" si="24"/>
        <v/>
      </c>
      <c r="V39" s="29" t="str">
        <f t="shared" si="18"/>
        <v/>
      </c>
      <c r="W39" s="487">
        <f t="shared" si="25"/>
        <v>1.1688574317492415E-4</v>
      </c>
    </row>
    <row r="40" spans="1:23" x14ac:dyDescent="0.25">
      <c r="A40" s="487" t="s">
        <v>1337</v>
      </c>
      <c r="B40" s="487" t="s">
        <v>1302</v>
      </c>
      <c r="C40" s="500" t="s">
        <v>1286</v>
      </c>
      <c r="D40" s="501" t="s">
        <v>1287</v>
      </c>
      <c r="E40" s="501" t="s">
        <v>1324</v>
      </c>
      <c r="F40" s="501" t="s">
        <v>1325</v>
      </c>
      <c r="G40" s="501" t="s">
        <v>1290</v>
      </c>
      <c r="H40" s="502">
        <v>45132</v>
      </c>
      <c r="I40" s="501">
        <v>174</v>
      </c>
      <c r="J40" s="501">
        <v>12</v>
      </c>
      <c r="K40" s="501" t="s">
        <v>1326</v>
      </c>
      <c r="L40" s="501" t="s">
        <v>1131</v>
      </c>
      <c r="M40" s="501">
        <v>1.2999999999999999E-3</v>
      </c>
      <c r="N40" s="490">
        <f t="shared" si="20"/>
        <v>1.7876643073811929E-4</v>
      </c>
      <c r="O40" s="29" t="str">
        <f t="shared" si="21"/>
        <v/>
      </c>
      <c r="P40" s="29" t="str">
        <f t="shared" si="12"/>
        <v/>
      </c>
      <c r="Q40" s="487" t="str">
        <f t="shared" si="26"/>
        <v/>
      </c>
      <c r="R40" s="29" t="str">
        <f t="shared" si="22"/>
        <v/>
      </c>
      <c r="S40" s="29" t="str">
        <f t="shared" si="15"/>
        <v/>
      </c>
      <c r="T40" s="487" t="str">
        <f t="shared" si="23"/>
        <v/>
      </c>
      <c r="U40" s="29">
        <f t="shared" si="24"/>
        <v>1.7876643073811929E-4</v>
      </c>
      <c r="V40" s="29">
        <f t="shared" si="18"/>
        <v>-8.6294304604013057</v>
      </c>
      <c r="W40" s="487">
        <f t="shared" si="25"/>
        <v>1.7876643073811929E-4</v>
      </c>
    </row>
    <row r="41" spans="1:23" x14ac:dyDescent="0.25">
      <c r="A41" s="487" t="s">
        <v>1338</v>
      </c>
      <c r="B41" s="487" t="s">
        <v>1298</v>
      </c>
      <c r="C41" s="500" t="s">
        <v>1286</v>
      </c>
      <c r="D41" s="501" t="s">
        <v>1287</v>
      </c>
      <c r="E41" s="501" t="s">
        <v>1324</v>
      </c>
      <c r="F41" s="501" t="s">
        <v>1325</v>
      </c>
      <c r="G41" s="501" t="s">
        <v>1290</v>
      </c>
      <c r="H41" s="502">
        <v>45184</v>
      </c>
      <c r="I41" s="501">
        <v>31</v>
      </c>
      <c r="J41" s="501">
        <v>8</v>
      </c>
      <c r="K41" s="501" t="s">
        <v>1326</v>
      </c>
      <c r="L41" s="501" t="s">
        <v>910</v>
      </c>
      <c r="M41" s="501">
        <v>1.1999999999999999E-3</v>
      </c>
      <c r="N41" s="490">
        <f t="shared" si="20"/>
        <v>1.6501516683518704E-4</v>
      </c>
      <c r="O41" s="29" t="str">
        <f t="shared" si="21"/>
        <v/>
      </c>
      <c r="P41" s="29" t="str">
        <f t="shared" si="12"/>
        <v/>
      </c>
      <c r="Q41" s="487" t="str">
        <f t="shared" si="26"/>
        <v/>
      </c>
      <c r="R41" s="29" t="str">
        <f t="shared" si="22"/>
        <v/>
      </c>
      <c r="S41" s="29" t="str">
        <f t="shared" si="15"/>
        <v/>
      </c>
      <c r="T41" s="487" t="str">
        <f t="shared" si="23"/>
        <v/>
      </c>
      <c r="U41" s="29" t="str">
        <f t="shared" si="24"/>
        <v/>
      </c>
      <c r="V41" s="29" t="str">
        <f t="shared" si="18"/>
        <v/>
      </c>
      <c r="W41" s="487">
        <f t="shared" si="25"/>
        <v>8.2507583417593521E-5</v>
      </c>
    </row>
    <row r="42" spans="1:23" x14ac:dyDescent="0.25">
      <c r="A42" s="487" t="s">
        <v>1339</v>
      </c>
      <c r="B42" s="487" t="s">
        <v>1298</v>
      </c>
      <c r="C42" s="500" t="s">
        <v>1286</v>
      </c>
      <c r="D42" s="501" t="s">
        <v>1287</v>
      </c>
      <c r="E42" s="501" t="s">
        <v>1324</v>
      </c>
      <c r="F42" s="501" t="s">
        <v>1325</v>
      </c>
      <c r="G42" s="501" t="s">
        <v>1290</v>
      </c>
      <c r="H42" s="502">
        <v>45184</v>
      </c>
      <c r="I42" s="501">
        <v>49</v>
      </c>
      <c r="J42" s="501">
        <v>9</v>
      </c>
      <c r="K42" s="501" t="s">
        <v>1326</v>
      </c>
      <c r="L42" s="501" t="s">
        <v>1131</v>
      </c>
      <c r="M42" s="501">
        <v>3.3E-3</v>
      </c>
      <c r="N42" s="490">
        <f t="shared" si="20"/>
        <v>4.5379170879676438E-4</v>
      </c>
      <c r="O42" s="29" t="str">
        <f t="shared" si="21"/>
        <v/>
      </c>
      <c r="P42" s="29" t="str">
        <f t="shared" si="12"/>
        <v/>
      </c>
      <c r="Q42" s="487" t="str">
        <f t="shared" si="26"/>
        <v/>
      </c>
      <c r="R42" s="29" t="str">
        <f t="shared" si="22"/>
        <v/>
      </c>
      <c r="S42" s="29" t="str">
        <f t="shared" si="15"/>
        <v/>
      </c>
      <c r="T42" s="487" t="str">
        <f t="shared" si="23"/>
        <v/>
      </c>
      <c r="U42" s="29">
        <f t="shared" si="24"/>
        <v>4.5379170879676438E-4</v>
      </c>
      <c r="V42" s="29">
        <f t="shared" si="18"/>
        <v>-7.6978722563963631</v>
      </c>
      <c r="W42" s="487">
        <f t="shared" si="25"/>
        <v>4.5379170879676438E-4</v>
      </c>
    </row>
    <row r="43" spans="1:23" x14ac:dyDescent="0.25">
      <c r="A43" s="487" t="s">
        <v>1340</v>
      </c>
      <c r="B43" s="487" t="s">
        <v>1298</v>
      </c>
      <c r="C43" s="500" t="s">
        <v>1286</v>
      </c>
      <c r="D43" s="501" t="s">
        <v>1287</v>
      </c>
      <c r="E43" s="501" t="s">
        <v>1324</v>
      </c>
      <c r="F43" s="501" t="s">
        <v>1325</v>
      </c>
      <c r="G43" s="501" t="s">
        <v>1290</v>
      </c>
      <c r="H43" s="502">
        <v>45184</v>
      </c>
      <c r="I43" s="501">
        <v>90</v>
      </c>
      <c r="J43" s="501">
        <v>9</v>
      </c>
      <c r="K43" s="501" t="s">
        <v>1326</v>
      </c>
      <c r="L43" s="501" t="s">
        <v>910</v>
      </c>
      <c r="M43" s="501">
        <v>4.1999999999999996E-4</v>
      </c>
      <c r="N43" s="490">
        <f t="shared" si="20"/>
        <v>5.775530839231546E-5</v>
      </c>
      <c r="O43" s="29" t="str">
        <f t="shared" si="21"/>
        <v/>
      </c>
      <c r="P43" s="29" t="str">
        <f t="shared" si="12"/>
        <v/>
      </c>
      <c r="Q43" s="487" t="str">
        <f t="shared" si="26"/>
        <v/>
      </c>
      <c r="R43" s="29" t="str">
        <f t="shared" si="22"/>
        <v/>
      </c>
      <c r="S43" s="29" t="str">
        <f t="shared" si="15"/>
        <v/>
      </c>
      <c r="T43" s="487" t="str">
        <f t="shared" si="23"/>
        <v/>
      </c>
      <c r="U43" s="29" t="str">
        <f t="shared" si="24"/>
        <v/>
      </c>
      <c r="V43" s="29" t="str">
        <f t="shared" si="18"/>
        <v/>
      </c>
      <c r="W43" s="487">
        <f t="shared" si="25"/>
        <v>2.887765419615773E-5</v>
      </c>
    </row>
    <row r="44" spans="1:23" x14ac:dyDescent="0.25">
      <c r="A44" s="487" t="s">
        <v>1341</v>
      </c>
      <c r="B44" s="487" t="s">
        <v>1298</v>
      </c>
      <c r="C44" s="500" t="s">
        <v>1286</v>
      </c>
      <c r="D44" s="501" t="s">
        <v>1287</v>
      </c>
      <c r="E44" s="501" t="s">
        <v>1324</v>
      </c>
      <c r="F44" s="501" t="s">
        <v>1325</v>
      </c>
      <c r="G44" s="501" t="s">
        <v>1290</v>
      </c>
      <c r="H44" s="502">
        <v>45184</v>
      </c>
      <c r="I44" s="501">
        <v>31</v>
      </c>
      <c r="J44" s="501">
        <v>12</v>
      </c>
      <c r="K44" s="501" t="s">
        <v>1326</v>
      </c>
      <c r="L44" s="501" t="s">
        <v>910</v>
      </c>
      <c r="M44" s="501">
        <v>1.1999999999999999E-3</v>
      </c>
      <c r="N44" s="490">
        <f t="shared" si="20"/>
        <v>1.6501516683518704E-4</v>
      </c>
      <c r="O44" s="29" t="str">
        <f t="shared" si="21"/>
        <v/>
      </c>
      <c r="P44" s="29" t="str">
        <f t="shared" si="12"/>
        <v/>
      </c>
      <c r="Q44" s="487" t="str">
        <f t="shared" si="26"/>
        <v/>
      </c>
      <c r="R44" s="29" t="str">
        <f t="shared" si="22"/>
        <v/>
      </c>
      <c r="S44" s="29" t="str">
        <f t="shared" si="15"/>
        <v/>
      </c>
      <c r="T44" s="487" t="str">
        <f t="shared" si="23"/>
        <v/>
      </c>
      <c r="U44" s="29" t="str">
        <f t="shared" si="24"/>
        <v/>
      </c>
      <c r="V44" s="29" t="str">
        <f t="shared" si="18"/>
        <v/>
      </c>
      <c r="W44" s="487">
        <f t="shared" si="25"/>
        <v>8.2507583417593521E-5</v>
      </c>
    </row>
    <row r="45" spans="1:23" x14ac:dyDescent="0.25">
      <c r="A45" s="487" t="s">
        <v>1342</v>
      </c>
      <c r="B45" s="487" t="s">
        <v>1314</v>
      </c>
      <c r="C45" s="500" t="s">
        <v>1286</v>
      </c>
      <c r="D45" s="501" t="s">
        <v>1287</v>
      </c>
      <c r="E45" s="501" t="s">
        <v>1324</v>
      </c>
      <c r="F45" s="501" t="s">
        <v>1325</v>
      </c>
      <c r="G45" s="501" t="s">
        <v>1290</v>
      </c>
      <c r="H45" s="502">
        <v>45147</v>
      </c>
      <c r="I45" s="501">
        <v>35</v>
      </c>
      <c r="J45" s="501">
        <v>12</v>
      </c>
      <c r="K45" s="501" t="s">
        <v>1326</v>
      </c>
      <c r="L45" s="501" t="s">
        <v>910</v>
      </c>
      <c r="M45" s="501">
        <v>1.1000000000000001E-3</v>
      </c>
      <c r="N45" s="490">
        <f t="shared" si="20"/>
        <v>1.5126390293225479E-4</v>
      </c>
      <c r="O45" s="29" t="str">
        <f t="shared" si="21"/>
        <v/>
      </c>
      <c r="P45" s="29" t="str">
        <f t="shared" si="12"/>
        <v/>
      </c>
      <c r="Q45" s="487" t="str">
        <f t="shared" si="26"/>
        <v/>
      </c>
      <c r="R45" s="29" t="str">
        <f t="shared" si="22"/>
        <v/>
      </c>
      <c r="S45" s="29" t="str">
        <f t="shared" si="15"/>
        <v/>
      </c>
      <c r="T45" s="487" t="str">
        <f t="shared" si="23"/>
        <v/>
      </c>
      <c r="U45" s="29" t="str">
        <f t="shared" si="24"/>
        <v/>
      </c>
      <c r="V45" s="29" t="str">
        <f t="shared" si="18"/>
        <v/>
      </c>
      <c r="W45" s="487">
        <f t="shared" si="25"/>
        <v>7.5631951466127397E-5</v>
      </c>
    </row>
    <row r="46" spans="1:23" x14ac:dyDescent="0.25">
      <c r="A46" s="487" t="s">
        <v>1343</v>
      </c>
      <c r="B46" s="487" t="s">
        <v>1314</v>
      </c>
      <c r="C46" s="500" t="s">
        <v>1286</v>
      </c>
      <c r="D46" s="501" t="s">
        <v>1287</v>
      </c>
      <c r="E46" s="501" t="s">
        <v>1324</v>
      </c>
      <c r="F46" s="501" t="s">
        <v>1325</v>
      </c>
      <c r="G46" s="501" t="s">
        <v>1290</v>
      </c>
      <c r="H46" s="502">
        <v>45147</v>
      </c>
      <c r="I46" s="501">
        <v>34</v>
      </c>
      <c r="J46" s="501">
        <v>12</v>
      </c>
      <c r="K46" s="501" t="s">
        <v>1326</v>
      </c>
      <c r="L46" s="501" t="s">
        <v>1131</v>
      </c>
      <c r="M46" s="501">
        <v>5.615332643321258E-3</v>
      </c>
      <c r="N46" s="490">
        <f t="shared" si="20"/>
        <v>7.7217921081060769E-4</v>
      </c>
      <c r="O46" s="29" t="str">
        <f t="shared" si="21"/>
        <v/>
      </c>
      <c r="P46" s="29" t="str">
        <f t="shared" si="12"/>
        <v/>
      </c>
      <c r="Q46" s="487" t="str">
        <f t="shared" si="26"/>
        <v/>
      </c>
      <c r="R46" s="29" t="str">
        <f t="shared" si="22"/>
        <v/>
      </c>
      <c r="S46" s="29" t="str">
        <f t="shared" si="15"/>
        <v/>
      </c>
      <c r="T46" s="487" t="str">
        <f t="shared" si="23"/>
        <v/>
      </c>
      <c r="U46" s="29">
        <f t="shared" si="24"/>
        <v>7.7217921081060769E-4</v>
      </c>
      <c r="V46" s="29">
        <f t="shared" si="18"/>
        <v>-7.1662938965237277</v>
      </c>
      <c r="W46" s="487">
        <f t="shared" si="25"/>
        <v>7.7217921081060769E-4</v>
      </c>
    </row>
    <row r="47" spans="1:23" x14ac:dyDescent="0.25">
      <c r="A47" s="487" t="s">
        <v>1344</v>
      </c>
      <c r="B47" s="487" t="s">
        <v>1314</v>
      </c>
      <c r="C47" s="500" t="s">
        <v>1286</v>
      </c>
      <c r="D47" s="501" t="s">
        <v>1287</v>
      </c>
      <c r="E47" s="501" t="s">
        <v>1324</v>
      </c>
      <c r="F47" s="501" t="s">
        <v>1325</v>
      </c>
      <c r="G47" s="501" t="s">
        <v>1290</v>
      </c>
      <c r="H47" s="502">
        <v>45147</v>
      </c>
      <c r="I47" s="501">
        <v>69</v>
      </c>
      <c r="J47" s="501">
        <v>12</v>
      </c>
      <c r="K47" s="501" t="s">
        <v>1326</v>
      </c>
      <c r="L47" s="501" t="s">
        <v>1131</v>
      </c>
      <c r="M47" s="501">
        <v>2.5000000000000001E-3</v>
      </c>
      <c r="N47" s="490">
        <f t="shared" si="20"/>
        <v>3.4378159757330636E-4</v>
      </c>
      <c r="O47" s="29" t="str">
        <f t="shared" si="21"/>
        <v/>
      </c>
      <c r="P47" s="29" t="str">
        <f t="shared" si="12"/>
        <v/>
      </c>
      <c r="Q47" s="487" t="str">
        <f t="shared" si="26"/>
        <v/>
      </c>
      <c r="R47" s="29" t="str">
        <f t="shared" si="22"/>
        <v/>
      </c>
      <c r="S47" s="29" t="str">
        <f t="shared" si="15"/>
        <v/>
      </c>
      <c r="T47" s="487" t="str">
        <f t="shared" si="23"/>
        <v/>
      </c>
      <c r="U47" s="29">
        <f t="shared" si="24"/>
        <v>3.4378159757330636E-4</v>
      </c>
      <c r="V47" s="29">
        <f t="shared" si="18"/>
        <v>-7.9755039929946419</v>
      </c>
      <c r="W47" s="487">
        <f t="shared" si="25"/>
        <v>3.4378159757330636E-4</v>
      </c>
    </row>
    <row r="48" spans="1:23" x14ac:dyDescent="0.25">
      <c r="A48" s="487" t="s">
        <v>1345</v>
      </c>
      <c r="B48" s="487" t="s">
        <v>1314</v>
      </c>
      <c r="C48" s="500" t="s">
        <v>1286</v>
      </c>
      <c r="D48" s="501" t="s">
        <v>1287</v>
      </c>
      <c r="E48" s="501" t="s">
        <v>1324</v>
      </c>
      <c r="F48" s="501" t="s">
        <v>1325</v>
      </c>
      <c r="G48" s="501" t="s">
        <v>1290</v>
      </c>
      <c r="H48" s="502">
        <v>45147</v>
      </c>
      <c r="I48" s="501">
        <v>136</v>
      </c>
      <c r="J48" s="501">
        <v>12</v>
      </c>
      <c r="K48" s="501" t="s">
        <v>1326</v>
      </c>
      <c r="L48" s="501" t="s">
        <v>1131</v>
      </c>
      <c r="M48" s="501">
        <v>5.8493048367929765E-3</v>
      </c>
      <c r="N48" s="490">
        <f t="shared" si="20"/>
        <v>8.0435334459438292E-4</v>
      </c>
      <c r="O48" s="29" t="str">
        <f t="shared" si="21"/>
        <v/>
      </c>
      <c r="P48" s="29" t="str">
        <f t="shared" si="12"/>
        <v/>
      </c>
      <c r="Q48" s="487" t="str">
        <f t="shared" si="26"/>
        <v/>
      </c>
      <c r="R48" s="29" t="str">
        <f t="shared" si="22"/>
        <v/>
      </c>
      <c r="S48" s="29" t="str">
        <f t="shared" si="15"/>
        <v/>
      </c>
      <c r="T48" s="487" t="str">
        <f t="shared" si="23"/>
        <v/>
      </c>
      <c r="U48" s="29">
        <f t="shared" si="24"/>
        <v>8.0435334459438292E-4</v>
      </c>
      <c r="V48" s="29">
        <f t="shared" si="18"/>
        <v>-7.125471902003472</v>
      </c>
      <c r="W48" s="487">
        <f t="shared" si="25"/>
        <v>8.0435334459438292E-4</v>
      </c>
    </row>
    <row r="49" spans="1:23" x14ac:dyDescent="0.25">
      <c r="A49" s="487" t="s">
        <v>1346</v>
      </c>
      <c r="B49" s="487" t="s">
        <v>1314</v>
      </c>
      <c r="C49" s="500" t="s">
        <v>1286</v>
      </c>
      <c r="D49" s="501" t="s">
        <v>1287</v>
      </c>
      <c r="E49" s="501" t="s">
        <v>1324</v>
      </c>
      <c r="F49" s="501" t="s">
        <v>1329</v>
      </c>
      <c r="G49" s="501" t="s">
        <v>1290</v>
      </c>
      <c r="H49" s="502">
        <v>45147</v>
      </c>
      <c r="I49" s="501">
        <v>176</v>
      </c>
      <c r="J49" s="501">
        <v>8</v>
      </c>
      <c r="K49" s="501" t="s">
        <v>1326</v>
      </c>
      <c r="L49" s="501" t="s">
        <v>1131</v>
      </c>
      <c r="M49" s="501">
        <v>2.9000000000000001E-2</v>
      </c>
      <c r="N49" s="490">
        <f t="shared" si="20"/>
        <v>3.9878665318503542E-3</v>
      </c>
      <c r="O49" s="29" t="str">
        <f t="shared" si="21"/>
        <v/>
      </c>
      <c r="P49" s="29" t="str">
        <f t="shared" si="12"/>
        <v/>
      </c>
      <c r="Q49" s="487" t="str">
        <f t="shared" si="26"/>
        <v/>
      </c>
      <c r="R49" s="29" t="str">
        <f t="shared" si="22"/>
        <v/>
      </c>
      <c r="S49" s="29" t="str">
        <f t="shared" si="15"/>
        <v/>
      </c>
      <c r="T49" s="487" t="str">
        <f t="shared" si="23"/>
        <v/>
      </c>
      <c r="U49" s="29">
        <f t="shared" si="24"/>
        <v>3.9878665318503542E-3</v>
      </c>
      <c r="V49" s="29">
        <f t="shared" si="18"/>
        <v>-5.5244988948823233</v>
      </c>
      <c r="W49" s="487">
        <f t="shared" si="25"/>
        <v>3.9878665318503542E-3</v>
      </c>
    </row>
    <row r="50" spans="1:23" x14ac:dyDescent="0.25">
      <c r="A50" s="487" t="s">
        <v>1347</v>
      </c>
      <c r="B50" s="487" t="s">
        <v>1314</v>
      </c>
      <c r="C50" s="500" t="s">
        <v>1286</v>
      </c>
      <c r="D50" s="501" t="s">
        <v>1287</v>
      </c>
      <c r="E50" s="501" t="s">
        <v>1324</v>
      </c>
      <c r="F50" s="501" t="s">
        <v>1325</v>
      </c>
      <c r="G50" s="501" t="s">
        <v>1290</v>
      </c>
      <c r="H50" s="502">
        <v>45147</v>
      </c>
      <c r="I50" s="501">
        <v>61</v>
      </c>
      <c r="J50" s="501">
        <v>8</v>
      </c>
      <c r="K50" s="501" t="s">
        <v>1326</v>
      </c>
      <c r="L50" s="501" t="s">
        <v>1131</v>
      </c>
      <c r="M50" s="501">
        <v>2.1999999999999999E-2</v>
      </c>
      <c r="N50" s="490">
        <f t="shared" si="20"/>
        <v>3.0252780586450955E-3</v>
      </c>
      <c r="O50" s="29" t="str">
        <f t="shared" si="21"/>
        <v/>
      </c>
      <c r="P50" s="29" t="str">
        <f t="shared" si="12"/>
        <v/>
      </c>
      <c r="Q50" s="487" t="str">
        <f t="shared" si="26"/>
        <v/>
      </c>
      <c r="R50" s="29" t="str">
        <f t="shared" si="22"/>
        <v/>
      </c>
      <c r="S50" s="29" t="str">
        <f t="shared" si="15"/>
        <v/>
      </c>
      <c r="T50" s="487" t="str">
        <f t="shared" si="23"/>
        <v/>
      </c>
      <c r="U50" s="29">
        <f t="shared" si="24"/>
        <v>3.0252780586450955E-3</v>
      </c>
      <c r="V50" s="29">
        <f t="shared" si="18"/>
        <v>-5.8007522715104818</v>
      </c>
      <c r="W50" s="487">
        <f t="shared" si="25"/>
        <v>3.0252780586450955E-3</v>
      </c>
    </row>
    <row r="51" spans="1:23" x14ac:dyDescent="0.25">
      <c r="A51" s="487" t="s">
        <v>1348</v>
      </c>
      <c r="B51" s="487" t="s">
        <v>1314</v>
      </c>
      <c r="C51" s="500" t="s">
        <v>1286</v>
      </c>
      <c r="D51" s="501" t="s">
        <v>1287</v>
      </c>
      <c r="E51" s="501" t="s">
        <v>1324</v>
      </c>
      <c r="F51" s="501" t="s">
        <v>1329</v>
      </c>
      <c r="G51" s="501" t="s">
        <v>1290</v>
      </c>
      <c r="H51" s="502">
        <v>45147</v>
      </c>
      <c r="I51" s="501">
        <v>44</v>
      </c>
      <c r="J51" s="501">
        <v>8</v>
      </c>
      <c r="K51" s="501" t="s">
        <v>1326</v>
      </c>
      <c r="L51" s="501" t="s">
        <v>910</v>
      </c>
      <c r="M51" s="501">
        <v>8.7000000000000001E-4</v>
      </c>
      <c r="N51" s="490">
        <f t="shared" si="20"/>
        <v>1.1963599595551061E-4</v>
      </c>
      <c r="O51" s="29" t="str">
        <f t="shared" si="21"/>
        <v/>
      </c>
      <c r="P51" s="29" t="str">
        <f t="shared" si="12"/>
        <v/>
      </c>
      <c r="Q51" s="487" t="str">
        <f t="shared" si="26"/>
        <v/>
      </c>
      <c r="R51" s="29" t="str">
        <f t="shared" si="22"/>
        <v/>
      </c>
      <c r="S51" s="29" t="str">
        <f t="shared" si="15"/>
        <v/>
      </c>
      <c r="T51" s="487" t="str">
        <f t="shared" si="23"/>
        <v/>
      </c>
      <c r="U51" s="29" t="str">
        <f t="shared" si="24"/>
        <v/>
      </c>
      <c r="V51" s="29" t="str">
        <f t="shared" si="18"/>
        <v/>
      </c>
      <c r="W51" s="487">
        <f t="shared" si="25"/>
        <v>5.9817997977755306E-5</v>
      </c>
    </row>
    <row r="52" spans="1:23" x14ac:dyDescent="0.25">
      <c r="A52" s="487" t="s">
        <v>1349</v>
      </c>
      <c r="B52" s="487" t="s">
        <v>1314</v>
      </c>
      <c r="C52" s="500" t="s">
        <v>1286</v>
      </c>
      <c r="D52" s="501" t="s">
        <v>1287</v>
      </c>
      <c r="E52" s="501" t="s">
        <v>1324</v>
      </c>
      <c r="F52" s="501" t="s">
        <v>1329</v>
      </c>
      <c r="G52" s="501" t="s">
        <v>1290</v>
      </c>
      <c r="H52" s="502">
        <v>45147</v>
      </c>
      <c r="I52" s="501">
        <v>33</v>
      </c>
      <c r="J52" s="501">
        <v>12</v>
      </c>
      <c r="K52" s="501" t="s">
        <v>1326</v>
      </c>
      <c r="L52" s="501" t="s">
        <v>1131</v>
      </c>
      <c r="M52" s="501">
        <v>0.86</v>
      </c>
      <c r="N52" s="490">
        <f t="shared" si="20"/>
        <v>0.11826086956521738</v>
      </c>
      <c r="O52" s="29" t="str">
        <f t="shared" si="21"/>
        <v/>
      </c>
      <c r="P52" s="29" t="str">
        <f t="shared" si="12"/>
        <v/>
      </c>
      <c r="Q52" s="487" t="str">
        <f t="shared" si="26"/>
        <v/>
      </c>
      <c r="R52" s="29" t="str">
        <f t="shared" si="22"/>
        <v/>
      </c>
      <c r="S52" s="29" t="str">
        <f t="shared" si="15"/>
        <v/>
      </c>
      <c r="T52" s="487" t="str">
        <f t="shared" si="23"/>
        <v/>
      </c>
      <c r="U52" s="29">
        <f t="shared" si="24"/>
        <v>0.11826086956521738</v>
      </c>
      <c r="V52" s="29">
        <f t="shared" si="18"/>
        <v>-2.1348623356212437</v>
      </c>
      <c r="W52" s="487">
        <f t="shared" si="25"/>
        <v>0.11826086956521738</v>
      </c>
    </row>
    <row r="53" spans="1:23" x14ac:dyDescent="0.25">
      <c r="A53" s="487" t="s">
        <v>1350</v>
      </c>
      <c r="B53" s="487" t="s">
        <v>1314</v>
      </c>
      <c r="C53" s="500" t="s">
        <v>1286</v>
      </c>
      <c r="D53" s="501" t="s">
        <v>1287</v>
      </c>
      <c r="E53" s="501" t="s">
        <v>1324</v>
      </c>
      <c r="F53" s="501" t="s">
        <v>1325</v>
      </c>
      <c r="G53" s="501" t="s">
        <v>1290</v>
      </c>
      <c r="H53" s="502">
        <v>45167</v>
      </c>
      <c r="I53" s="501">
        <v>49</v>
      </c>
      <c r="J53" s="501">
        <v>8</v>
      </c>
      <c r="K53" s="501" t="s">
        <v>1326</v>
      </c>
      <c r="L53" s="501" t="s">
        <v>1131</v>
      </c>
      <c r="M53" s="501">
        <v>1.7000000000000001E-2</v>
      </c>
      <c r="N53" s="490">
        <f t="shared" si="20"/>
        <v>2.3377148634984831E-3</v>
      </c>
      <c r="O53" s="29" t="str">
        <f t="shared" si="21"/>
        <v/>
      </c>
      <c r="P53" s="29" t="str">
        <f t="shared" si="12"/>
        <v/>
      </c>
      <c r="Q53" s="487" t="str">
        <f t="shared" si="26"/>
        <v/>
      </c>
      <c r="R53" s="29" t="str">
        <f t="shared" si="22"/>
        <v/>
      </c>
      <c r="S53" s="29" t="str">
        <f t="shared" si="15"/>
        <v/>
      </c>
      <c r="T53" s="487" t="str">
        <f t="shared" si="23"/>
        <v/>
      </c>
      <c r="U53" s="29">
        <f t="shared" si="24"/>
        <v>2.3377148634984831E-3</v>
      </c>
      <c r="V53" s="29">
        <f t="shared" si="18"/>
        <v>-6.0585813808125808</v>
      </c>
      <c r="W53" s="487">
        <f t="shared" si="25"/>
        <v>2.3377148634984831E-3</v>
      </c>
    </row>
  </sheetData>
  <sheetProtection sheet="1" objects="1" scenarios="1" formatCells="0" formatColumns="0" formatRows="0" sort="0" autoFilter="0"/>
  <autoFilter ref="A1:W53" xr:uid="{49201614-0756-44B8-BA44-7F5A9381216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02789-9B81-4913-BC09-66347683BAC1}">
  <dimension ref="A1:AE7"/>
  <sheetViews>
    <sheetView workbookViewId="0">
      <selection activeCell="J11" sqref="J11"/>
    </sheetView>
  </sheetViews>
  <sheetFormatPr defaultRowHeight="15" x14ac:dyDescent="0.25"/>
  <cols>
    <col min="1" max="10" width="9.140625" style="4"/>
    <col min="11" max="11" width="11.28515625" style="4" customWidth="1"/>
    <col min="12" max="16384" width="9.140625" style="4"/>
  </cols>
  <sheetData>
    <row r="1" spans="1:31" ht="105" x14ac:dyDescent="0.25">
      <c r="A1" s="233" t="s">
        <v>161</v>
      </c>
      <c r="B1" s="233" t="s">
        <v>874</v>
      </c>
      <c r="C1" s="234" t="s">
        <v>875</v>
      </c>
      <c r="D1" s="234" t="s">
        <v>876</v>
      </c>
      <c r="E1" s="234" t="s">
        <v>877</v>
      </c>
      <c r="F1" s="234" t="s">
        <v>878</v>
      </c>
      <c r="G1" s="234" t="s">
        <v>879</v>
      </c>
      <c r="H1" s="235" t="s">
        <v>880</v>
      </c>
      <c r="I1" s="234" t="s">
        <v>881</v>
      </c>
      <c r="J1" s="234" t="s">
        <v>882</v>
      </c>
      <c r="K1" s="234" t="s">
        <v>883</v>
      </c>
      <c r="L1" s="234" t="s">
        <v>884</v>
      </c>
      <c r="M1" s="234" t="s">
        <v>885</v>
      </c>
      <c r="N1" s="234" t="s">
        <v>886</v>
      </c>
      <c r="O1" s="234" t="s">
        <v>887</v>
      </c>
      <c r="P1" s="234" t="s">
        <v>888</v>
      </c>
      <c r="Q1" s="234" t="s">
        <v>889</v>
      </c>
      <c r="R1" s="234" t="s">
        <v>890</v>
      </c>
      <c r="S1" s="234" t="s">
        <v>891</v>
      </c>
      <c r="T1" s="235" t="s">
        <v>892</v>
      </c>
      <c r="U1" s="234" t="s">
        <v>893</v>
      </c>
      <c r="V1" s="234" t="s">
        <v>894</v>
      </c>
      <c r="W1" s="234" t="s">
        <v>895</v>
      </c>
      <c r="X1" s="234" t="s">
        <v>896</v>
      </c>
      <c r="Y1" s="234" t="s">
        <v>897</v>
      </c>
      <c r="Z1" s="234" t="s">
        <v>898</v>
      </c>
      <c r="AA1" s="236" t="s">
        <v>899</v>
      </c>
      <c r="AB1" s="236" t="s">
        <v>900</v>
      </c>
      <c r="AC1" s="235" t="s">
        <v>901</v>
      </c>
      <c r="AD1" s="235" t="s">
        <v>902</v>
      </c>
      <c r="AE1" s="235" t="s">
        <v>865</v>
      </c>
    </row>
    <row r="2" spans="1:31" ht="105" x14ac:dyDescent="0.25">
      <c r="A2" s="228" t="s">
        <v>238</v>
      </c>
      <c r="B2" s="228" t="s">
        <v>1017</v>
      </c>
      <c r="C2" s="229">
        <v>102801867</v>
      </c>
      <c r="D2" s="229">
        <v>912591864</v>
      </c>
      <c r="E2" s="229">
        <v>830100</v>
      </c>
      <c r="F2" s="229" t="s">
        <v>1018</v>
      </c>
      <c r="G2" s="229">
        <v>7216</v>
      </c>
      <c r="H2" s="230" t="s">
        <v>1019</v>
      </c>
      <c r="I2" s="229">
        <v>0</v>
      </c>
      <c r="J2" s="229"/>
      <c r="K2" s="242">
        <v>34772</v>
      </c>
      <c r="L2" s="242">
        <v>34787</v>
      </c>
      <c r="M2" s="229"/>
      <c r="N2" s="229" t="s">
        <v>907</v>
      </c>
      <c r="O2" s="229" t="s">
        <v>1020</v>
      </c>
      <c r="P2" s="229" t="s">
        <v>1021</v>
      </c>
      <c r="Q2" s="229" t="s">
        <v>909</v>
      </c>
      <c r="R2" s="229" t="s">
        <v>910</v>
      </c>
      <c r="S2" s="229">
        <v>177</v>
      </c>
      <c r="T2" s="229">
        <v>34.9</v>
      </c>
      <c r="U2" s="229">
        <v>0</v>
      </c>
      <c r="V2" s="229">
        <v>867</v>
      </c>
      <c r="W2" s="229" t="s">
        <v>911</v>
      </c>
      <c r="X2" s="229">
        <v>0.14729999999999999</v>
      </c>
      <c r="Y2" s="229" t="s">
        <v>909</v>
      </c>
      <c r="Z2" s="229"/>
      <c r="AA2" s="229" t="s">
        <v>164</v>
      </c>
      <c r="AB2" s="230">
        <v>0.14729999999999999</v>
      </c>
      <c r="AC2" s="229">
        <v>0.176513</v>
      </c>
      <c r="AD2" s="229">
        <v>400</v>
      </c>
      <c r="AE2" s="229">
        <v>0.147094167</v>
      </c>
    </row>
    <row r="3" spans="1:31" ht="105" x14ac:dyDescent="0.25">
      <c r="A3" s="228" t="s">
        <v>238</v>
      </c>
      <c r="B3" s="228" t="s">
        <v>1017</v>
      </c>
      <c r="C3" s="229">
        <v>102801867</v>
      </c>
      <c r="D3" s="229">
        <v>912591864</v>
      </c>
      <c r="E3" s="229">
        <v>830100</v>
      </c>
      <c r="F3" s="229" t="s">
        <v>1018</v>
      </c>
      <c r="G3" s="229">
        <v>7216</v>
      </c>
      <c r="H3" s="230" t="s">
        <v>1019</v>
      </c>
      <c r="I3" s="229">
        <v>0</v>
      </c>
      <c r="J3" s="229"/>
      <c r="K3" s="242">
        <v>34772</v>
      </c>
      <c r="L3" s="242">
        <v>34787</v>
      </c>
      <c r="M3" s="229"/>
      <c r="N3" s="229" t="s">
        <v>907</v>
      </c>
      <c r="O3" s="229" t="s">
        <v>1022</v>
      </c>
      <c r="P3" s="229" t="s">
        <v>1023</v>
      </c>
      <c r="Q3" s="229" t="s">
        <v>909</v>
      </c>
      <c r="R3" s="229" t="s">
        <v>910</v>
      </c>
      <c r="S3" s="229">
        <v>223</v>
      </c>
      <c r="T3" s="229">
        <v>43.93</v>
      </c>
      <c r="U3" s="229">
        <v>0</v>
      </c>
      <c r="V3" s="229">
        <v>867</v>
      </c>
      <c r="W3" s="229" t="s">
        <v>911</v>
      </c>
      <c r="X3" s="229">
        <v>0.19969999999999999</v>
      </c>
      <c r="Y3" s="229" t="s">
        <v>909</v>
      </c>
      <c r="Z3" s="229"/>
      <c r="AA3" s="229" t="s">
        <v>164</v>
      </c>
      <c r="AB3" s="230">
        <v>0.19969999999999999</v>
      </c>
      <c r="AC3" s="229"/>
      <c r="AD3" s="229"/>
      <c r="AE3" s="229"/>
    </row>
    <row r="4" spans="1:31" ht="15.75" thickBot="1" x14ac:dyDescent="0.3"/>
    <row r="5" spans="1:31" x14ac:dyDescent="0.25">
      <c r="A5" s="378" t="s">
        <v>176</v>
      </c>
      <c r="B5" s="181" t="s">
        <v>860</v>
      </c>
      <c r="C5" s="181"/>
      <c r="D5" s="181"/>
      <c r="E5" s="182"/>
      <c r="F5" s="379" t="s">
        <v>162</v>
      </c>
    </row>
    <row r="6" spans="1:31" ht="30" x14ac:dyDescent="0.25">
      <c r="A6" s="384"/>
      <c r="B6" s="279" t="s">
        <v>863</v>
      </c>
      <c r="C6" s="279" t="s">
        <v>864</v>
      </c>
      <c r="D6" s="385" t="s">
        <v>865</v>
      </c>
      <c r="E6" s="386"/>
      <c r="F6" s="387"/>
    </row>
    <row r="7" spans="1:31" ht="15.75" thickBot="1" x14ac:dyDescent="0.3">
      <c r="A7" s="388" t="s">
        <v>1163</v>
      </c>
      <c r="B7" s="389">
        <v>1</v>
      </c>
      <c r="C7" s="389">
        <v>0</v>
      </c>
      <c r="D7" s="320" t="s">
        <v>205</v>
      </c>
      <c r="E7" s="505">
        <f>AE2</f>
        <v>0.147094167</v>
      </c>
      <c r="F7" s="391"/>
    </row>
  </sheetData>
  <sheetProtection sheet="1" objects="1" scenarios="1" formatCells="0" formatColumns="0" formatRows="0" sort="0" autoFilter="0"/>
  <mergeCells count="4">
    <mergeCell ref="A5:A6"/>
    <mergeCell ref="B5:E5"/>
    <mergeCell ref="F5:F6"/>
    <mergeCell ref="D6:E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56E45-D5F0-4A74-A4ED-873823D05BE8}">
  <dimension ref="A1:Y5"/>
  <sheetViews>
    <sheetView workbookViewId="0">
      <selection activeCell="K25" sqref="K25"/>
    </sheetView>
  </sheetViews>
  <sheetFormatPr defaultRowHeight="15" x14ac:dyDescent="0.25"/>
  <cols>
    <col min="1" max="16384" width="9.140625" style="4"/>
  </cols>
  <sheetData>
    <row r="1" spans="1:25" x14ac:dyDescent="0.25">
      <c r="A1" s="4" t="s">
        <v>1267</v>
      </c>
    </row>
    <row r="4" spans="1:25" x14ac:dyDescent="0.25">
      <c r="Y4" s="169"/>
    </row>
    <row r="5" spans="1:25" x14ac:dyDescent="0.25">
      <c r="Y5" s="169"/>
    </row>
  </sheetData>
  <sheetProtection sheet="1" objects="1" scenarios="1" formatCells="0" formatColumns="0" formatRows="0" sort="0" autoFilter="0"/>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4A302-9431-4758-8F41-9B1A8FDE470F}">
  <dimension ref="A1:I27"/>
  <sheetViews>
    <sheetView topLeftCell="C1" workbookViewId="0">
      <selection activeCell="E6" sqref="E6:E17"/>
    </sheetView>
  </sheetViews>
  <sheetFormatPr defaultRowHeight="15" x14ac:dyDescent="0.25"/>
  <cols>
    <col min="1" max="1" width="9.28515625" style="4" customWidth="1"/>
    <col min="2" max="2" width="34" style="4" customWidth="1"/>
    <col min="3" max="3" width="43.28515625" style="70" customWidth="1"/>
    <col min="4" max="4" width="25.28515625" style="4" customWidth="1"/>
    <col min="5" max="5" width="56.5703125" style="70" customWidth="1"/>
    <col min="6" max="6" width="9.140625" style="4"/>
    <col min="7" max="7" width="19.7109375" style="4" bestFit="1" customWidth="1"/>
    <col min="8" max="8" width="10.5703125" style="4" customWidth="1"/>
    <col min="9" max="16384" width="9.140625" style="4"/>
  </cols>
  <sheetData>
    <row r="1" spans="1:9" ht="15.75" thickBot="1" x14ac:dyDescent="0.3">
      <c r="A1" s="262" t="s">
        <v>1351</v>
      </c>
    </row>
    <row r="2" spans="1:9" ht="17.25" thickTop="1" thickBot="1" x14ac:dyDescent="0.3">
      <c r="A2" s="506" t="s">
        <v>1352</v>
      </c>
      <c r="B2" s="507" t="s">
        <v>1353</v>
      </c>
      <c r="C2" s="508" t="s">
        <v>1354</v>
      </c>
      <c r="D2" s="507" t="s">
        <v>102</v>
      </c>
      <c r="E2" s="509" t="s">
        <v>162</v>
      </c>
      <c r="G2" s="11" t="s">
        <v>1355</v>
      </c>
      <c r="H2" s="12">
        <v>0.95</v>
      </c>
      <c r="I2" s="4" t="s">
        <v>1356</v>
      </c>
    </row>
    <row r="3" spans="1:9" ht="26.25" thickBot="1" x14ac:dyDescent="0.3">
      <c r="A3" s="510" t="s">
        <v>1357</v>
      </c>
      <c r="B3" s="511">
        <v>3.7</v>
      </c>
      <c r="C3" s="512" t="s">
        <v>1358</v>
      </c>
      <c r="D3" s="513" t="s">
        <v>1359</v>
      </c>
      <c r="E3" s="514" t="s">
        <v>1360</v>
      </c>
      <c r="G3" s="11" t="s">
        <v>1361</v>
      </c>
      <c r="H3" s="12">
        <f>B25*H2/2</f>
        <v>0.17099999999999999</v>
      </c>
    </row>
    <row r="4" spans="1:9" ht="26.25" thickBot="1" x14ac:dyDescent="0.3">
      <c r="A4" s="510" t="s">
        <v>1357</v>
      </c>
      <c r="B4" s="511">
        <v>3.4</v>
      </c>
      <c r="C4" s="512" t="s">
        <v>1362</v>
      </c>
      <c r="D4" s="513" t="s">
        <v>1359</v>
      </c>
      <c r="E4" s="514" t="s">
        <v>1363</v>
      </c>
      <c r="G4" s="11" t="s">
        <v>1364</v>
      </c>
      <c r="H4" s="12">
        <f>B26*H2/2</f>
        <v>1.615</v>
      </c>
    </row>
    <row r="5" spans="1:9" ht="26.25" thickBot="1" x14ac:dyDescent="0.3">
      <c r="A5" s="510" t="s">
        <v>1357</v>
      </c>
      <c r="B5" s="511">
        <v>0.33</v>
      </c>
      <c r="C5" s="512" t="s">
        <v>1365</v>
      </c>
      <c r="D5" s="513" t="s">
        <v>1359</v>
      </c>
      <c r="E5" s="514" t="s">
        <v>1366</v>
      </c>
      <c r="H5" s="515" t="s">
        <v>1367</v>
      </c>
    </row>
    <row r="6" spans="1:9" ht="26.25" thickBot="1" x14ac:dyDescent="0.3">
      <c r="A6" s="510" t="s">
        <v>1357</v>
      </c>
      <c r="B6" s="511">
        <v>1.9</v>
      </c>
      <c r="C6" s="512" t="s">
        <v>1368</v>
      </c>
      <c r="D6" s="513" t="s">
        <v>1369</v>
      </c>
      <c r="E6" s="516" t="s">
        <v>1370</v>
      </c>
    </row>
    <row r="7" spans="1:9" ht="26.25" thickBot="1" x14ac:dyDescent="0.3">
      <c r="A7" s="510" t="s">
        <v>1357</v>
      </c>
      <c r="B7" s="511">
        <v>0.73</v>
      </c>
      <c r="C7" s="512" t="s">
        <v>1371</v>
      </c>
      <c r="D7" s="513" t="s">
        <v>1369</v>
      </c>
      <c r="E7" s="517"/>
    </row>
    <row r="8" spans="1:9" ht="26.25" thickBot="1" x14ac:dyDescent="0.3">
      <c r="A8" s="510" t="s">
        <v>1357</v>
      </c>
      <c r="B8" s="511">
        <v>1.5</v>
      </c>
      <c r="C8" s="512" t="s">
        <v>1372</v>
      </c>
      <c r="D8" s="513" t="s">
        <v>1369</v>
      </c>
      <c r="E8" s="517"/>
    </row>
    <row r="9" spans="1:9" ht="26.25" thickBot="1" x14ac:dyDescent="0.3">
      <c r="A9" s="510" t="s">
        <v>1357</v>
      </c>
      <c r="B9" s="511">
        <v>0.21</v>
      </c>
      <c r="C9" s="512" t="s">
        <v>1373</v>
      </c>
      <c r="D9" s="513" t="s">
        <v>1369</v>
      </c>
      <c r="E9" s="517"/>
    </row>
    <row r="10" spans="1:9" ht="26.25" thickBot="1" x14ac:dyDescent="0.3">
      <c r="A10" s="510" t="s">
        <v>1357</v>
      </c>
      <c r="B10" s="511">
        <v>0.28000000000000003</v>
      </c>
      <c r="C10" s="512" t="s">
        <v>1374</v>
      </c>
      <c r="D10" s="513" t="s">
        <v>1369</v>
      </c>
      <c r="E10" s="517"/>
    </row>
    <row r="11" spans="1:9" ht="26.25" thickBot="1" x14ac:dyDescent="0.3">
      <c r="A11" s="510" t="s">
        <v>1357</v>
      </c>
      <c r="B11" s="511">
        <v>0.16</v>
      </c>
      <c r="C11" s="512" t="s">
        <v>1375</v>
      </c>
      <c r="D11" s="513" t="s">
        <v>1369</v>
      </c>
      <c r="E11" s="517"/>
    </row>
    <row r="12" spans="1:9" ht="26.25" thickBot="1" x14ac:dyDescent="0.3">
      <c r="A12" s="510" t="s">
        <v>1357</v>
      </c>
      <c r="B12" s="511">
        <v>0.39</v>
      </c>
      <c r="C12" s="512" t="s">
        <v>1376</v>
      </c>
      <c r="D12" s="513" t="s">
        <v>1369</v>
      </c>
      <c r="E12" s="517"/>
    </row>
    <row r="13" spans="1:9" ht="26.25" thickBot="1" x14ac:dyDescent="0.3">
      <c r="A13" s="510" t="s">
        <v>1357</v>
      </c>
      <c r="B13" s="511">
        <v>0.17</v>
      </c>
      <c r="C13" s="512" t="s">
        <v>1377</v>
      </c>
      <c r="D13" s="513" t="s">
        <v>1369</v>
      </c>
      <c r="E13" s="517"/>
    </row>
    <row r="14" spans="1:9" ht="26.25" thickBot="1" x14ac:dyDescent="0.3">
      <c r="A14" s="510" t="s">
        <v>1357</v>
      </c>
      <c r="B14" s="511">
        <v>0.09</v>
      </c>
      <c r="C14" s="512" t="s">
        <v>1378</v>
      </c>
      <c r="D14" s="513" t="s">
        <v>1369</v>
      </c>
      <c r="E14" s="517"/>
    </row>
    <row r="15" spans="1:9" ht="26.25" thickBot="1" x14ac:dyDescent="0.3">
      <c r="A15" s="510" t="s">
        <v>1357</v>
      </c>
      <c r="B15" s="511">
        <v>0.01</v>
      </c>
      <c r="C15" s="512" t="s">
        <v>1379</v>
      </c>
      <c r="D15" s="513" t="s">
        <v>1369</v>
      </c>
      <c r="E15" s="517"/>
    </row>
    <row r="16" spans="1:9" ht="26.25" thickBot="1" x14ac:dyDescent="0.3">
      <c r="A16" s="510" t="s">
        <v>1357</v>
      </c>
      <c r="B16" s="511">
        <v>0.09</v>
      </c>
      <c r="C16" s="512" t="s">
        <v>1380</v>
      </c>
      <c r="D16" s="513" t="s">
        <v>1369</v>
      </c>
      <c r="E16" s="517"/>
    </row>
    <row r="17" spans="1:5" ht="26.25" thickBot="1" x14ac:dyDescent="0.3">
      <c r="A17" s="510" t="s">
        <v>1357</v>
      </c>
      <c r="B17" s="511">
        <v>0.03</v>
      </c>
      <c r="C17" s="512" t="s">
        <v>1381</v>
      </c>
      <c r="D17" s="513" t="s">
        <v>1369</v>
      </c>
      <c r="E17" s="518"/>
    </row>
    <row r="18" spans="1:5" ht="15.75" thickBot="1" x14ac:dyDescent="0.3">
      <c r="A18" s="510" t="s">
        <v>1357</v>
      </c>
      <c r="B18" s="511">
        <v>1.5</v>
      </c>
      <c r="C18" s="512" t="s">
        <v>1382</v>
      </c>
      <c r="D18" s="513" t="s">
        <v>1383</v>
      </c>
      <c r="E18" s="516" t="s">
        <v>1384</v>
      </c>
    </row>
    <row r="19" spans="1:5" ht="15.75" thickBot="1" x14ac:dyDescent="0.3">
      <c r="A19" s="510" t="s">
        <v>1357</v>
      </c>
      <c r="B19" s="511">
        <v>1.8</v>
      </c>
      <c r="C19" s="512" t="s">
        <v>1382</v>
      </c>
      <c r="D19" s="513" t="s">
        <v>1383</v>
      </c>
      <c r="E19" s="517"/>
    </row>
    <row r="20" spans="1:5" ht="15.75" thickBot="1" x14ac:dyDescent="0.3">
      <c r="A20" s="519" t="s">
        <v>1357</v>
      </c>
      <c r="B20" s="520">
        <v>2.2000000000000002</v>
      </c>
      <c r="C20" s="521" t="s">
        <v>1385</v>
      </c>
      <c r="D20" s="522" t="s">
        <v>1383</v>
      </c>
      <c r="E20" s="523"/>
    </row>
    <row r="21" spans="1:5" ht="16.5" thickTop="1" thickBot="1" x14ac:dyDescent="0.3">
      <c r="A21" s="524" t="s">
        <v>1357</v>
      </c>
      <c r="B21" s="525">
        <v>0.39</v>
      </c>
      <c r="C21" s="526" t="s">
        <v>1386</v>
      </c>
      <c r="D21" s="527" t="s">
        <v>1387</v>
      </c>
      <c r="E21" s="528"/>
    </row>
    <row r="22" spans="1:5" ht="15.75" thickBot="1" x14ac:dyDescent="0.3">
      <c r="A22" s="524" t="s">
        <v>1357</v>
      </c>
      <c r="B22" s="525">
        <v>3</v>
      </c>
      <c r="C22" s="526" t="s">
        <v>1388</v>
      </c>
      <c r="D22" s="529" t="s">
        <v>1389</v>
      </c>
      <c r="E22" s="530"/>
    </row>
    <row r="23" spans="1:5" ht="15.75" thickBot="1" x14ac:dyDescent="0.3">
      <c r="A23" s="524" t="s">
        <v>1357</v>
      </c>
      <c r="B23" s="525">
        <v>0.33</v>
      </c>
      <c r="C23" s="526" t="s">
        <v>1390</v>
      </c>
      <c r="D23" s="529" t="s">
        <v>1391</v>
      </c>
      <c r="E23" s="530"/>
    </row>
    <row r="24" spans="1:5" ht="15.75" thickBot="1" x14ac:dyDescent="0.3">
      <c r="A24" s="524" t="s">
        <v>1357</v>
      </c>
      <c r="B24" s="525">
        <v>2.9</v>
      </c>
      <c r="C24" s="526" t="s">
        <v>1390</v>
      </c>
      <c r="D24" s="529" t="s">
        <v>1392</v>
      </c>
      <c r="E24" s="530"/>
    </row>
    <row r="25" spans="1:5" ht="16.5" thickBot="1" x14ac:dyDescent="0.3">
      <c r="A25" s="531" t="s">
        <v>1357</v>
      </c>
      <c r="B25" s="532">
        <v>0.36</v>
      </c>
      <c r="C25" s="533" t="s">
        <v>1393</v>
      </c>
      <c r="D25" s="534" t="s">
        <v>1394</v>
      </c>
      <c r="E25" s="535"/>
    </row>
    <row r="26" spans="1:5" ht="16.5" thickBot="1" x14ac:dyDescent="0.3">
      <c r="A26" s="536" t="s">
        <v>1357</v>
      </c>
      <c r="B26" s="537">
        <v>3.4</v>
      </c>
      <c r="C26" s="538" t="s">
        <v>1395</v>
      </c>
      <c r="D26" s="539" t="s">
        <v>1396</v>
      </c>
      <c r="E26" s="540"/>
    </row>
    <row r="27" spans="1:5" ht="15.75" thickTop="1" x14ac:dyDescent="0.25"/>
  </sheetData>
  <sheetProtection sheet="1" objects="1" scenarios="1" formatCells="0" formatColumns="0" formatRows="0" sort="0" autoFilter="0"/>
  <mergeCells count="8">
    <mergeCell ref="D25:E25"/>
    <mergeCell ref="D26:E26"/>
    <mergeCell ref="E6:E17"/>
    <mergeCell ref="E18:E20"/>
    <mergeCell ref="D21:E21"/>
    <mergeCell ref="D22:E22"/>
    <mergeCell ref="D23:E23"/>
    <mergeCell ref="D24:E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E2764-2C87-4532-881C-84744486E956}">
  <dimension ref="A2:AX24"/>
  <sheetViews>
    <sheetView zoomScale="70" zoomScaleNormal="70" workbookViewId="0">
      <selection activeCell="O15" sqref="O15"/>
    </sheetView>
  </sheetViews>
  <sheetFormatPr defaultColWidth="9.28515625" defaultRowHeight="12.75" x14ac:dyDescent="0.2"/>
  <cols>
    <col min="1" max="1" width="16.28515625" style="270" customWidth="1"/>
    <col min="2" max="9" width="14.28515625" style="270" customWidth="1"/>
    <col min="10" max="10" width="17.7109375" style="270" customWidth="1"/>
    <col min="11" max="14" width="14.28515625" style="270" hidden="1" customWidth="1"/>
    <col min="15" max="15" width="14.28515625" style="270" customWidth="1"/>
    <col min="16" max="17" width="14.28515625" style="270" hidden="1" customWidth="1"/>
    <col min="18" max="18" width="14.28515625" style="270" customWidth="1"/>
    <col min="19" max="30" width="14.28515625" style="270" hidden="1" customWidth="1"/>
    <col min="31" max="32" width="14.28515625" style="270" customWidth="1"/>
    <col min="33" max="33" width="14.28515625" style="270" hidden="1" customWidth="1"/>
    <col min="34" max="35" width="14.28515625" style="270" customWidth="1"/>
    <col min="36" max="36" width="14.28515625" style="270" hidden="1" customWidth="1"/>
    <col min="37" max="43" width="14.28515625" style="270" customWidth="1"/>
    <col min="44" max="44" width="9.28515625" style="270"/>
    <col min="45" max="45" width="18.7109375" style="552" customWidth="1"/>
    <col min="46" max="50" width="24" style="270" customWidth="1"/>
    <col min="51" max="16384" width="9.28515625" style="270"/>
  </cols>
  <sheetData>
    <row r="2" spans="1:50" s="322" customFormat="1" ht="90" x14ac:dyDescent="0.25">
      <c r="A2" s="439" t="s">
        <v>1205</v>
      </c>
      <c r="B2" s="439" t="s">
        <v>1206</v>
      </c>
      <c r="C2" s="439" t="s">
        <v>1207</v>
      </c>
      <c r="D2" s="439" t="s">
        <v>1208</v>
      </c>
      <c r="E2" s="439" t="s">
        <v>1209</v>
      </c>
      <c r="F2" s="439" t="s">
        <v>1210</v>
      </c>
      <c r="G2" s="439" t="s">
        <v>1211</v>
      </c>
      <c r="H2" s="439" t="s">
        <v>1212</v>
      </c>
      <c r="I2" s="440" t="s">
        <v>1397</v>
      </c>
      <c r="J2" s="439" t="s">
        <v>1398</v>
      </c>
      <c r="K2" s="439" t="s">
        <v>1399</v>
      </c>
      <c r="L2" s="439" t="s">
        <v>1400</v>
      </c>
      <c r="M2" s="439" t="s">
        <v>1401</v>
      </c>
      <c r="N2" s="439" t="s">
        <v>1402</v>
      </c>
      <c r="O2" s="439" t="s">
        <v>1213</v>
      </c>
      <c r="P2" s="439" t="s">
        <v>1403</v>
      </c>
      <c r="Q2" s="439" t="s">
        <v>1404</v>
      </c>
      <c r="R2" s="439" t="s">
        <v>1214</v>
      </c>
      <c r="S2" s="439" t="s">
        <v>1405</v>
      </c>
      <c r="T2" s="439" t="s">
        <v>1406</v>
      </c>
      <c r="U2" s="439" t="s">
        <v>1407</v>
      </c>
      <c r="V2" s="439" t="s">
        <v>1408</v>
      </c>
      <c r="W2" s="439" t="s">
        <v>1409</v>
      </c>
      <c r="X2" s="439" t="s">
        <v>1410</v>
      </c>
      <c r="Y2" s="439" t="s">
        <v>1411</v>
      </c>
      <c r="Z2" s="439" t="s">
        <v>1412</v>
      </c>
      <c r="AA2" s="439" t="s">
        <v>1413</v>
      </c>
      <c r="AB2" s="439" t="s">
        <v>1414</v>
      </c>
      <c r="AC2" s="439" t="s">
        <v>1415</v>
      </c>
      <c r="AD2" s="439" t="s">
        <v>1416</v>
      </c>
      <c r="AE2" s="439" t="s">
        <v>1417</v>
      </c>
      <c r="AF2" s="439" t="s">
        <v>1215</v>
      </c>
      <c r="AG2" s="439" t="s">
        <v>1418</v>
      </c>
      <c r="AH2" s="440" t="s">
        <v>1216</v>
      </c>
      <c r="AI2" s="439" t="s">
        <v>1419</v>
      </c>
      <c r="AJ2" s="541" t="s">
        <v>1420</v>
      </c>
      <c r="AK2" s="542" t="s">
        <v>1421</v>
      </c>
      <c r="AL2" s="543" t="s">
        <v>1219</v>
      </c>
      <c r="AM2" s="543" t="s">
        <v>1220</v>
      </c>
      <c r="AN2" s="543" t="s">
        <v>1422</v>
      </c>
      <c r="AO2" s="543" t="s">
        <v>1423</v>
      </c>
      <c r="AP2" s="543" t="s">
        <v>1221</v>
      </c>
      <c r="AQ2" s="543" t="s">
        <v>1222</v>
      </c>
      <c r="AS2" s="442" t="s">
        <v>1071</v>
      </c>
      <c r="AT2" s="442" t="s">
        <v>1106</v>
      </c>
      <c r="AU2" s="442" t="s">
        <v>1168</v>
      </c>
      <c r="AV2" s="442" t="s">
        <v>1074</v>
      </c>
      <c r="AW2" s="442" t="s">
        <v>1075</v>
      </c>
      <c r="AX2" s="442" t="s">
        <v>162</v>
      </c>
    </row>
    <row r="3" spans="1:50" ht="37.9" customHeight="1" x14ac:dyDescent="0.25">
      <c r="A3" s="544" t="s">
        <v>1424</v>
      </c>
      <c r="B3" s="544" t="s">
        <v>1425</v>
      </c>
      <c r="C3" s="545">
        <v>45495</v>
      </c>
      <c r="D3" s="544" t="s">
        <v>1235</v>
      </c>
      <c r="E3" s="544" t="s">
        <v>1426</v>
      </c>
      <c r="F3" s="544" t="s">
        <v>1427</v>
      </c>
      <c r="G3" s="544" t="s">
        <v>1428</v>
      </c>
      <c r="H3" s="544" t="s">
        <v>1228</v>
      </c>
      <c r="I3" s="544" t="s">
        <v>1429</v>
      </c>
      <c r="J3" s="544" t="s">
        <v>1430</v>
      </c>
      <c r="K3" s="544" t="s">
        <v>1431</v>
      </c>
      <c r="L3" s="544" t="s">
        <v>1432</v>
      </c>
      <c r="M3" s="544" t="s">
        <v>1433</v>
      </c>
      <c r="N3" s="544">
        <v>1</v>
      </c>
      <c r="O3" s="544">
        <v>12</v>
      </c>
      <c r="P3" s="546">
        <v>0.26666666666666666</v>
      </c>
      <c r="Q3" s="546">
        <v>0.73611111111111116</v>
      </c>
      <c r="R3" s="544">
        <v>683</v>
      </c>
      <c r="S3" s="544" t="s">
        <v>1434</v>
      </c>
      <c r="T3" s="544">
        <v>78</v>
      </c>
      <c r="U3" s="544">
        <v>0</v>
      </c>
      <c r="V3" s="544" t="s">
        <v>1435</v>
      </c>
      <c r="W3" s="544">
        <v>90</v>
      </c>
      <c r="X3" s="544" t="s">
        <v>1436</v>
      </c>
      <c r="Y3" s="544" t="s">
        <v>1437</v>
      </c>
      <c r="Z3" s="544" t="s">
        <v>1438</v>
      </c>
      <c r="AA3" s="544" t="s">
        <v>1439</v>
      </c>
      <c r="AB3" s="544" t="s">
        <v>323</v>
      </c>
      <c r="AC3" s="544" t="s">
        <v>1440</v>
      </c>
      <c r="AD3" s="544" t="s">
        <v>1441</v>
      </c>
      <c r="AE3" s="544">
        <v>27</v>
      </c>
      <c r="AF3" s="544" t="s">
        <v>1131</v>
      </c>
      <c r="AG3" s="544" t="s">
        <v>1442</v>
      </c>
      <c r="AH3" s="544" t="s">
        <v>1233</v>
      </c>
      <c r="AI3" s="544">
        <v>2.1999999999999999E-2</v>
      </c>
      <c r="AJ3" s="547" t="s">
        <v>1443</v>
      </c>
      <c r="AK3" s="12">
        <f t="shared" ref="AK3:AK24" si="0">AI3*((VP_oDCB*F_o_MFG)/(VP_pDCB*F_p_MFG))</f>
        <v>2.3015384615384615E-2</v>
      </c>
      <c r="AL3" s="544"/>
      <c r="AM3" s="544"/>
      <c r="AN3" s="544">
        <f>IF(R3&gt;720,AK3/2,(AK3/2)*R3/720)</f>
        <v>1.0916324786324786E-2</v>
      </c>
      <c r="AO3" s="544">
        <f>IF(R3&gt;720,AK3,AK3*R3/720)</f>
        <v>2.1832649572649573E-2</v>
      </c>
      <c r="AP3" s="544"/>
      <c r="AQ3" s="544"/>
      <c r="AS3" s="444" t="s">
        <v>1116</v>
      </c>
      <c r="AT3" s="446" t="s">
        <v>205</v>
      </c>
      <c r="AU3" s="446" t="s">
        <v>205</v>
      </c>
      <c r="AV3" s="255">
        <f>COUNTIFS($O$3:$O$24,"8",$H$3:$H$24,"OW",$E$3:$E$24,"Full-Shift")</f>
        <v>0</v>
      </c>
      <c r="AW3" s="255">
        <f>COUNTIFS($H$3:$H$24,"OW", $E$3:$E$24,"Full-Shift",$O$3:$O$24,8,$AF$3:$AF$24,"Y")</f>
        <v>0</v>
      </c>
      <c r="AX3" s="548" t="s">
        <v>205</v>
      </c>
    </row>
    <row r="4" spans="1:50" ht="37.9" customHeight="1" x14ac:dyDescent="0.25">
      <c r="A4" s="544" t="s">
        <v>1444</v>
      </c>
      <c r="B4" s="544" t="s">
        <v>1445</v>
      </c>
      <c r="C4" s="545">
        <v>45414</v>
      </c>
      <c r="D4" s="544" t="s">
        <v>1235</v>
      </c>
      <c r="E4" s="544" t="s">
        <v>1426</v>
      </c>
      <c r="F4" s="544" t="s">
        <v>1427</v>
      </c>
      <c r="G4" s="544" t="s">
        <v>1446</v>
      </c>
      <c r="H4" s="544" t="s">
        <v>193</v>
      </c>
      <c r="I4" s="544" t="s">
        <v>1447</v>
      </c>
      <c r="J4" s="544" t="s">
        <v>1448</v>
      </c>
      <c r="K4" s="544" t="s">
        <v>1449</v>
      </c>
      <c r="L4" s="544" t="s">
        <v>1432</v>
      </c>
      <c r="M4" s="544" t="s">
        <v>1450</v>
      </c>
      <c r="N4" s="544">
        <v>6</v>
      </c>
      <c r="O4" s="544">
        <v>12</v>
      </c>
      <c r="P4" s="546">
        <v>0.27083333333333331</v>
      </c>
      <c r="Q4" s="546">
        <v>0.27777777777777779</v>
      </c>
      <c r="R4" s="544">
        <v>580</v>
      </c>
      <c r="S4" s="544" t="s">
        <v>1434</v>
      </c>
      <c r="T4" s="544">
        <v>78</v>
      </c>
      <c r="U4" s="544">
        <v>0</v>
      </c>
      <c r="V4" s="544" t="s">
        <v>1435</v>
      </c>
      <c r="W4" s="544">
        <v>90</v>
      </c>
      <c r="X4" s="544" t="s">
        <v>1436</v>
      </c>
      <c r="Y4" s="544" t="s">
        <v>1437</v>
      </c>
      <c r="Z4" s="544" t="s">
        <v>1438</v>
      </c>
      <c r="AA4" s="544" t="s">
        <v>1439</v>
      </c>
      <c r="AB4" s="544" t="s">
        <v>323</v>
      </c>
      <c r="AC4" s="544" t="s">
        <v>1451</v>
      </c>
      <c r="AD4" s="544" t="s">
        <v>1452</v>
      </c>
      <c r="AE4" s="544">
        <v>5</v>
      </c>
      <c r="AF4" s="544" t="s">
        <v>1131</v>
      </c>
      <c r="AG4" s="544" t="s">
        <v>1453</v>
      </c>
      <c r="AH4" s="544" t="s">
        <v>1233</v>
      </c>
      <c r="AI4" s="544">
        <v>2.5999999999999999E-2</v>
      </c>
      <c r="AJ4" s="547" t="s">
        <v>1443</v>
      </c>
      <c r="AK4" s="12">
        <f t="shared" si="0"/>
        <v>2.7200000000000002E-2</v>
      </c>
      <c r="AL4" s="544"/>
      <c r="AM4" s="544"/>
      <c r="AN4" s="544">
        <f>IF(R4&gt;720,AK4/2,(AK4/2)*R4/720)</f>
        <v>1.0955555555555557E-2</v>
      </c>
      <c r="AO4" s="544">
        <f>IF(R4&gt;720,AK4,AK4*R4/720)</f>
        <v>2.1911111111111114E-2</v>
      </c>
      <c r="AP4" s="544"/>
      <c r="AQ4" s="544"/>
      <c r="AR4" s="549"/>
      <c r="AS4" s="444" t="s">
        <v>1293</v>
      </c>
      <c r="AT4" s="445">
        <f>MAX(AN3:AN24)</f>
        <v>1.1295555555555557E-2</v>
      </c>
      <c r="AU4" s="445">
        <f>MAX(AO3:AO24)</f>
        <v>2.2591111111111114E-2</v>
      </c>
      <c r="AV4" s="255">
        <f>COUNTIFS($O$3:$O$24,"12",$H$3:$H$24,"OW",$E$3:$E$24,"Full-Shift")</f>
        <v>13</v>
      </c>
      <c r="AW4" s="255">
        <f>COUNTIFS($H$3:$H$24,"OW", $E$3:$E$24,"Full-Shift",$O$3:$O$24,12,$AF$3:$AF$24,"Y")</f>
        <v>13</v>
      </c>
      <c r="AX4" s="550" t="s">
        <v>1454</v>
      </c>
    </row>
    <row r="5" spans="1:50" ht="37.9" customHeight="1" x14ac:dyDescent="0.25">
      <c r="A5" s="544" t="s">
        <v>1455</v>
      </c>
      <c r="B5" s="544" t="s">
        <v>1456</v>
      </c>
      <c r="C5" s="545">
        <v>45491</v>
      </c>
      <c r="D5" s="544" t="s">
        <v>1235</v>
      </c>
      <c r="E5" s="544" t="s">
        <v>1426</v>
      </c>
      <c r="F5" s="544" t="s">
        <v>1427</v>
      </c>
      <c r="G5" s="544" t="s">
        <v>1457</v>
      </c>
      <c r="H5" s="544" t="s">
        <v>193</v>
      </c>
      <c r="I5" s="544" t="s">
        <v>1447</v>
      </c>
      <c r="J5" s="544" t="s">
        <v>1458</v>
      </c>
      <c r="K5" s="501"/>
      <c r="L5" s="501"/>
      <c r="M5" s="501"/>
      <c r="N5" s="501"/>
      <c r="O5" s="544">
        <v>12</v>
      </c>
      <c r="P5" s="501"/>
      <c r="Q5" s="501"/>
      <c r="R5" s="544">
        <v>492</v>
      </c>
      <c r="S5" s="501"/>
      <c r="T5" s="501"/>
      <c r="U5" s="501"/>
      <c r="V5" s="501"/>
      <c r="W5" s="501"/>
      <c r="X5" s="501"/>
      <c r="Y5" s="501"/>
      <c r="Z5" s="501"/>
      <c r="AA5" s="501"/>
      <c r="AB5" s="501"/>
      <c r="AC5" s="501"/>
      <c r="AD5" s="501"/>
      <c r="AE5" s="544">
        <v>26</v>
      </c>
      <c r="AF5" s="544" t="s">
        <v>1131</v>
      </c>
      <c r="AG5" s="501"/>
      <c r="AH5" s="544" t="s">
        <v>1233</v>
      </c>
      <c r="AI5" s="544">
        <v>3.1E-2</v>
      </c>
      <c r="AJ5" s="500"/>
      <c r="AK5" s="12">
        <f t="shared" si="0"/>
        <v>3.2430769230769235E-2</v>
      </c>
      <c r="AL5" s="544"/>
      <c r="AM5" s="551"/>
      <c r="AN5" s="544">
        <f>IF(R5&gt;720,AK5/2,(AK5/2)*R5/720)</f>
        <v>1.1080512820512822E-2</v>
      </c>
      <c r="AO5" s="544">
        <f>IF(R5&gt;720,AK5,AK5*R5/720)</f>
        <v>2.2161025641025643E-2</v>
      </c>
      <c r="AP5" s="544"/>
      <c r="AQ5" s="551"/>
      <c r="AR5" s="549"/>
      <c r="AS5" s="444" t="s">
        <v>1149</v>
      </c>
      <c r="AT5" s="445">
        <f>MAX(AP3:AP24)</f>
        <v>0.78461538461538471</v>
      </c>
      <c r="AU5" s="445">
        <f>MAX(AQ3:AQ24)</f>
        <v>1.5692307692307694</v>
      </c>
      <c r="AV5" s="255">
        <f>COUNTIFS($E$3:$E$24,"Task-based",$H$3:$H$24,"OW")</f>
        <v>3</v>
      </c>
      <c r="AW5" s="255">
        <f>COUNTIFS($E$3:$E$24,"Task-based",$AF$3:$AF$24,"Y")</f>
        <v>3</v>
      </c>
      <c r="AX5" s="550" t="s">
        <v>1454</v>
      </c>
    </row>
    <row r="6" spans="1:50" ht="37.9" customHeight="1" x14ac:dyDescent="0.25">
      <c r="A6" s="544" t="s">
        <v>1459</v>
      </c>
      <c r="B6" s="544" t="s">
        <v>1460</v>
      </c>
      <c r="C6" s="545">
        <v>45418</v>
      </c>
      <c r="D6" s="544" t="s">
        <v>1235</v>
      </c>
      <c r="E6" s="544" t="s">
        <v>1426</v>
      </c>
      <c r="F6" s="544" t="s">
        <v>1427</v>
      </c>
      <c r="G6" s="544" t="s">
        <v>1461</v>
      </c>
      <c r="H6" s="544" t="s">
        <v>193</v>
      </c>
      <c r="I6" s="544" t="s">
        <v>1447</v>
      </c>
      <c r="J6" s="544" t="s">
        <v>1462</v>
      </c>
      <c r="K6" s="544" t="s">
        <v>1449</v>
      </c>
      <c r="L6" s="544" t="s">
        <v>1432</v>
      </c>
      <c r="M6" s="544" t="s">
        <v>1450</v>
      </c>
      <c r="N6" s="544">
        <v>6</v>
      </c>
      <c r="O6" s="544">
        <v>8</v>
      </c>
      <c r="P6" s="546">
        <v>0.26458333333333334</v>
      </c>
      <c r="Q6" s="546">
        <v>0.70833333333333337</v>
      </c>
      <c r="R6" s="544">
        <v>463</v>
      </c>
      <c r="S6" s="544" t="s">
        <v>1434</v>
      </c>
      <c r="T6" s="544">
        <v>72</v>
      </c>
      <c r="U6" s="544">
        <v>10</v>
      </c>
      <c r="V6" s="544" t="s">
        <v>1463</v>
      </c>
      <c r="W6" s="544">
        <v>93</v>
      </c>
      <c r="X6" s="544" t="s">
        <v>1464</v>
      </c>
      <c r="Y6" s="544" t="s">
        <v>1437</v>
      </c>
      <c r="Z6" s="544" t="s">
        <v>1437</v>
      </c>
      <c r="AA6" s="544" t="s">
        <v>1439</v>
      </c>
      <c r="AB6" s="544" t="s">
        <v>323</v>
      </c>
      <c r="AC6" s="544" t="s">
        <v>1465</v>
      </c>
      <c r="AD6" s="544" t="s">
        <v>1466</v>
      </c>
      <c r="AE6" s="544">
        <v>5</v>
      </c>
      <c r="AF6" s="544" t="s">
        <v>1131</v>
      </c>
      <c r="AG6" s="544" t="s">
        <v>1442</v>
      </c>
      <c r="AH6" s="544" t="s">
        <v>1233</v>
      </c>
      <c r="AI6" s="544">
        <v>3.3000000000000002E-2</v>
      </c>
      <c r="AJ6" s="547" t="s">
        <v>1443</v>
      </c>
      <c r="AK6" s="12">
        <f t="shared" si="0"/>
        <v>3.4523076923076927E-2</v>
      </c>
      <c r="AL6" s="544">
        <f>IF(R6&gt;480,AK6/2,(AK6/2)*R6/480)</f>
        <v>1.665019230769231E-2</v>
      </c>
      <c r="AM6" s="544">
        <f>IF(R6&gt;480,AK6,AK6*R6/720)</f>
        <v>2.2200256410256414E-2</v>
      </c>
      <c r="AN6" s="544"/>
      <c r="AO6" s="544"/>
      <c r="AP6" s="544"/>
      <c r="AQ6" s="544"/>
      <c r="AR6" s="549"/>
      <c r="AS6" s="444" t="s">
        <v>1467</v>
      </c>
      <c r="AT6" s="445">
        <f>_xlfn.MAXIFS($AL$3:$AL$24,$H$3:$H$24,"ONU",$O$3:$O$24,"8")</f>
        <v>1.6722115384615387E-2</v>
      </c>
      <c r="AU6" s="445">
        <f>_xlfn.MAXIFS($AM$3:$AM$24,$H$3:$H$24,"ONU",$O$3:$O$24,"8")</f>
        <v>3.2430769230769235E-2</v>
      </c>
      <c r="AV6" s="255">
        <f>COUNTIFS($O$3:$O$24,"8",$H$3:$H$24,"ONU",$E$3:$E$24,"Full-Shift")</f>
        <v>4</v>
      </c>
      <c r="AW6" s="255">
        <f>COUNTIFS($H$3:$H$24,"ONU", $E$3:$E$24,"Full-Shift",$O$3:$O$24,8,$AF$3:$AF$24,"Y")</f>
        <v>4</v>
      </c>
      <c r="AX6" s="550" t="s">
        <v>1454</v>
      </c>
    </row>
    <row r="7" spans="1:50" ht="37.9" customHeight="1" x14ac:dyDescent="0.25">
      <c r="A7" s="544" t="s">
        <v>1468</v>
      </c>
      <c r="B7" s="544" t="s">
        <v>1469</v>
      </c>
      <c r="C7" s="545">
        <v>45418</v>
      </c>
      <c r="D7" s="544" t="s">
        <v>1235</v>
      </c>
      <c r="E7" s="544" t="s">
        <v>1426</v>
      </c>
      <c r="F7" s="544" t="s">
        <v>1427</v>
      </c>
      <c r="G7" s="544" t="s">
        <v>1470</v>
      </c>
      <c r="H7" s="544" t="s">
        <v>193</v>
      </c>
      <c r="I7" s="544" t="s">
        <v>1447</v>
      </c>
      <c r="J7" s="544" t="s">
        <v>1471</v>
      </c>
      <c r="K7" s="544" t="s">
        <v>1472</v>
      </c>
      <c r="L7" s="544" t="s">
        <v>1432</v>
      </c>
      <c r="M7" s="544" t="s">
        <v>1450</v>
      </c>
      <c r="N7" s="544">
        <v>5</v>
      </c>
      <c r="O7" s="544">
        <v>8</v>
      </c>
      <c r="P7" s="546">
        <v>0.26458333333333334</v>
      </c>
      <c r="Q7" s="546">
        <v>0.72083333333333333</v>
      </c>
      <c r="R7" s="544">
        <v>465</v>
      </c>
      <c r="S7" s="544" t="s">
        <v>1434</v>
      </c>
      <c r="T7" s="544">
        <v>78</v>
      </c>
      <c r="U7" s="544">
        <v>14</v>
      </c>
      <c r="V7" s="544" t="s">
        <v>1473</v>
      </c>
      <c r="W7" s="544">
        <v>86</v>
      </c>
      <c r="X7" s="544" t="s">
        <v>1474</v>
      </c>
      <c r="Y7" s="544" t="s">
        <v>1437</v>
      </c>
      <c r="Z7" s="544" t="s">
        <v>1437</v>
      </c>
      <c r="AA7" s="544" t="s">
        <v>1439</v>
      </c>
      <c r="AB7" s="544" t="s">
        <v>323</v>
      </c>
      <c r="AC7" s="544" t="s">
        <v>1475</v>
      </c>
      <c r="AD7" s="544" t="s">
        <v>1466</v>
      </c>
      <c r="AE7" s="544">
        <v>5</v>
      </c>
      <c r="AF7" s="544" t="s">
        <v>1131</v>
      </c>
      <c r="AG7" s="544" t="s">
        <v>1442</v>
      </c>
      <c r="AH7" s="544" t="s">
        <v>1233</v>
      </c>
      <c r="AI7" s="544">
        <v>3.3000000000000002E-2</v>
      </c>
      <c r="AJ7" s="547" t="s">
        <v>1443</v>
      </c>
      <c r="AK7" s="12">
        <f t="shared" si="0"/>
        <v>3.4523076923076927E-2</v>
      </c>
      <c r="AL7" s="544">
        <f>IF(R7&gt;480,AK7/2,(AK7/2)*R7/480)</f>
        <v>1.6722115384615387E-2</v>
      </c>
      <c r="AM7" s="544">
        <f>IF(R7&gt;480,AK7,AK7*R7/720)</f>
        <v>2.2296153846153851E-2</v>
      </c>
      <c r="AN7" s="544"/>
      <c r="AO7" s="544"/>
      <c r="AP7" s="544"/>
      <c r="AQ7" s="544"/>
      <c r="AR7" s="549"/>
      <c r="AS7" s="444" t="s">
        <v>1476</v>
      </c>
      <c r="AT7" s="445">
        <f>_xlfn.MAXIFS($AN$3:$AN$24,$H$3:$H$24,"ONU",$O$3:$O$24,"12")</f>
        <v>1.1080512820512822E-2</v>
      </c>
      <c r="AU7" s="445">
        <f>_xlfn.MAXIFS($AO$3:$AO$24,$H$3:$H$24,"ONU",$O$3:$O$24,"12")</f>
        <v>2.2161025641025643E-2</v>
      </c>
      <c r="AV7" s="255">
        <f>COUNTIFS($O$3:$O$24,"12",$H$3:$H$24,"ONU",$E$3:$E$24,"Full-Shift")</f>
        <v>2</v>
      </c>
      <c r="AW7" s="255">
        <f>COUNTIFS($H$3:$H$24,"ONU", $E$3:$E$24,"Full-Shift",$O$3:$O$24,12,$AF$3:$AF$24,"Y")</f>
        <v>2</v>
      </c>
      <c r="AX7" s="550" t="s">
        <v>1454</v>
      </c>
    </row>
    <row r="8" spans="1:50" ht="37.9" customHeight="1" x14ac:dyDescent="0.25">
      <c r="A8" s="544" t="s">
        <v>1477</v>
      </c>
      <c r="B8" s="544" t="s">
        <v>1478</v>
      </c>
      <c r="C8" s="545">
        <v>45414</v>
      </c>
      <c r="D8" s="544" t="s">
        <v>1235</v>
      </c>
      <c r="E8" s="544" t="s">
        <v>1426</v>
      </c>
      <c r="F8" s="544" t="s">
        <v>1427</v>
      </c>
      <c r="G8" s="544" t="s">
        <v>1479</v>
      </c>
      <c r="H8" s="544" t="s">
        <v>193</v>
      </c>
      <c r="I8" s="544" t="s">
        <v>1447</v>
      </c>
      <c r="J8" s="544" t="s">
        <v>1480</v>
      </c>
      <c r="K8" s="544" t="s">
        <v>1449</v>
      </c>
      <c r="L8" s="544" t="s">
        <v>1432</v>
      </c>
      <c r="M8" s="544" t="s">
        <v>1450</v>
      </c>
      <c r="N8" s="544">
        <v>6</v>
      </c>
      <c r="O8" s="544">
        <v>8</v>
      </c>
      <c r="P8" s="546">
        <v>0.27013888888888887</v>
      </c>
      <c r="Q8" s="546">
        <v>0.73055555555555551</v>
      </c>
      <c r="R8" s="544">
        <v>510</v>
      </c>
      <c r="S8" s="544" t="s">
        <v>1434</v>
      </c>
      <c r="T8" s="544">
        <v>78</v>
      </c>
      <c r="U8" s="544">
        <v>0</v>
      </c>
      <c r="V8" s="544" t="s">
        <v>1435</v>
      </c>
      <c r="W8" s="544">
        <v>90</v>
      </c>
      <c r="X8" s="544" t="s">
        <v>1436</v>
      </c>
      <c r="Y8" s="544" t="s">
        <v>1437</v>
      </c>
      <c r="Z8" s="544" t="s">
        <v>1438</v>
      </c>
      <c r="AA8" s="544" t="s">
        <v>1439</v>
      </c>
      <c r="AB8" s="544" t="s">
        <v>323</v>
      </c>
      <c r="AC8" s="544" t="s">
        <v>1451</v>
      </c>
      <c r="AD8" s="544" t="s">
        <v>1481</v>
      </c>
      <c r="AE8" s="544">
        <v>5</v>
      </c>
      <c r="AF8" s="544" t="s">
        <v>1131</v>
      </c>
      <c r="AG8" s="544" t="s">
        <v>1442</v>
      </c>
      <c r="AH8" s="544" t="s">
        <v>1233</v>
      </c>
      <c r="AI8" s="544">
        <v>0.03</v>
      </c>
      <c r="AJ8" s="547" t="s">
        <v>1443</v>
      </c>
      <c r="AK8" s="12">
        <f t="shared" si="0"/>
        <v>3.1384615384615386E-2</v>
      </c>
      <c r="AL8" s="544">
        <f>IF(R8&gt;480,AK8/2,(AK8/2)*R8/480)</f>
        <v>1.5692307692307693E-2</v>
      </c>
      <c r="AM8" s="544">
        <f>IF(R8&gt;480,AK8,AK8*R8/720)</f>
        <v>3.1384615384615386E-2</v>
      </c>
      <c r="AN8" s="544"/>
      <c r="AO8" s="544"/>
      <c r="AP8" s="544"/>
      <c r="AQ8" s="544"/>
      <c r="AR8" s="549"/>
      <c r="AT8" s="553"/>
    </row>
    <row r="9" spans="1:50" ht="37.9" customHeight="1" x14ac:dyDescent="0.25">
      <c r="A9" s="544" t="s">
        <v>1482</v>
      </c>
      <c r="B9" s="544" t="s">
        <v>1483</v>
      </c>
      <c r="C9" s="545">
        <v>45414</v>
      </c>
      <c r="D9" s="544" t="s">
        <v>1235</v>
      </c>
      <c r="E9" s="544" t="s">
        <v>1426</v>
      </c>
      <c r="F9" s="544" t="s">
        <v>1427</v>
      </c>
      <c r="G9" s="544" t="s">
        <v>1484</v>
      </c>
      <c r="H9" s="544" t="s">
        <v>1228</v>
      </c>
      <c r="I9" s="544" t="s">
        <v>1429</v>
      </c>
      <c r="J9" s="544" t="s">
        <v>1485</v>
      </c>
      <c r="K9" s="544" t="s">
        <v>1486</v>
      </c>
      <c r="L9" s="544" t="s">
        <v>1432</v>
      </c>
      <c r="M9" s="544" t="s">
        <v>1450</v>
      </c>
      <c r="N9" s="544">
        <v>6</v>
      </c>
      <c r="O9" s="544">
        <v>12</v>
      </c>
      <c r="P9" s="546">
        <v>0.2722222222222222</v>
      </c>
      <c r="Q9" s="546">
        <v>0.54027777777777775</v>
      </c>
      <c r="R9" s="544">
        <v>657</v>
      </c>
      <c r="S9" s="544" t="s">
        <v>1434</v>
      </c>
      <c r="T9" s="544">
        <v>76</v>
      </c>
      <c r="U9" s="544">
        <v>11</v>
      </c>
      <c r="V9" s="544" t="s">
        <v>1487</v>
      </c>
      <c r="W9" s="544">
        <v>92</v>
      </c>
      <c r="X9" s="544" t="s">
        <v>1474</v>
      </c>
      <c r="Y9" s="544" t="s">
        <v>1437</v>
      </c>
      <c r="Z9" s="544" t="s">
        <v>1488</v>
      </c>
      <c r="AA9" s="544" t="s">
        <v>1489</v>
      </c>
      <c r="AB9" s="544" t="s">
        <v>323</v>
      </c>
      <c r="AC9" s="544" t="s">
        <v>1490</v>
      </c>
      <c r="AD9" s="544" t="s">
        <v>1466</v>
      </c>
      <c r="AE9" s="544">
        <v>5</v>
      </c>
      <c r="AF9" s="544" t="s">
        <v>1131</v>
      </c>
      <c r="AG9" s="544" t="s">
        <v>1491</v>
      </c>
      <c r="AH9" s="544" t="s">
        <v>1233</v>
      </c>
      <c r="AI9" s="544">
        <v>2.3E-2</v>
      </c>
      <c r="AJ9" s="547" t="s">
        <v>1443</v>
      </c>
      <c r="AK9" s="12">
        <f t="shared" si="0"/>
        <v>2.4061538461538464E-2</v>
      </c>
      <c r="AL9" s="544"/>
      <c r="AM9" s="544"/>
      <c r="AN9" s="544">
        <f t="shared" ref="AN9:AN20" si="1">IF(R9&gt;720,AK9/2,(AK9/2)*R9/720)</f>
        <v>1.0978076923076924E-2</v>
      </c>
      <c r="AO9" s="544">
        <f t="shared" ref="AO9:AO20" si="2">IF(R9&gt;720,AK9,AK9*R9/720)</f>
        <v>2.1956153846153847E-2</v>
      </c>
      <c r="AP9" s="544"/>
      <c r="AQ9" s="544"/>
      <c r="AR9" s="549"/>
    </row>
    <row r="10" spans="1:50" ht="37.9" customHeight="1" x14ac:dyDescent="0.25">
      <c r="A10" s="544" t="s">
        <v>1492</v>
      </c>
      <c r="B10" s="544" t="s">
        <v>1493</v>
      </c>
      <c r="C10" s="545">
        <v>45491</v>
      </c>
      <c r="D10" s="544" t="s">
        <v>1235</v>
      </c>
      <c r="E10" s="544" t="s">
        <v>1426</v>
      </c>
      <c r="F10" s="544" t="s">
        <v>1427</v>
      </c>
      <c r="G10" s="544" t="s">
        <v>1484</v>
      </c>
      <c r="H10" s="544" t="s">
        <v>1228</v>
      </c>
      <c r="I10" s="544" t="s">
        <v>1429</v>
      </c>
      <c r="J10" s="544" t="s">
        <v>1494</v>
      </c>
      <c r="K10" s="544" t="s">
        <v>1495</v>
      </c>
      <c r="L10" s="544" t="s">
        <v>1432</v>
      </c>
      <c r="M10" s="544" t="s">
        <v>1450</v>
      </c>
      <c r="N10" s="544">
        <v>5</v>
      </c>
      <c r="O10" s="544">
        <v>12</v>
      </c>
      <c r="P10" s="546">
        <v>0.2673611111111111</v>
      </c>
      <c r="Q10" s="546">
        <v>0.7416666666666667</v>
      </c>
      <c r="R10" s="544">
        <v>668</v>
      </c>
      <c r="S10" s="544" t="s">
        <v>1434</v>
      </c>
      <c r="T10" s="544">
        <v>75</v>
      </c>
      <c r="U10" s="544">
        <v>0</v>
      </c>
      <c r="V10" s="544" t="s">
        <v>1435</v>
      </c>
      <c r="W10" s="544">
        <v>95</v>
      </c>
      <c r="X10" s="544" t="s">
        <v>1436</v>
      </c>
      <c r="Y10" s="544" t="s">
        <v>1437</v>
      </c>
      <c r="Z10" s="544" t="s">
        <v>1438</v>
      </c>
      <c r="AA10" s="544" t="s">
        <v>1439</v>
      </c>
      <c r="AB10" s="544" t="s">
        <v>323</v>
      </c>
      <c r="AC10" s="544" t="s">
        <v>1440</v>
      </c>
      <c r="AD10" s="544" t="s">
        <v>1496</v>
      </c>
      <c r="AE10" s="544">
        <v>25</v>
      </c>
      <c r="AF10" s="544" t="s">
        <v>1131</v>
      </c>
      <c r="AG10" s="544" t="s">
        <v>1497</v>
      </c>
      <c r="AH10" s="544" t="s">
        <v>1233</v>
      </c>
      <c r="AI10" s="544">
        <v>2.3E-2</v>
      </c>
      <c r="AJ10" s="547" t="s">
        <v>1443</v>
      </c>
      <c r="AK10" s="12">
        <f t="shared" si="0"/>
        <v>2.4061538461538464E-2</v>
      </c>
      <c r="AL10" s="544"/>
      <c r="AM10" s="544"/>
      <c r="AN10" s="544">
        <f t="shared" si="1"/>
        <v>1.1161880341880343E-2</v>
      </c>
      <c r="AO10" s="544">
        <f t="shared" si="2"/>
        <v>2.2323760683760685E-2</v>
      </c>
      <c r="AP10" s="544"/>
      <c r="AQ10" s="544"/>
      <c r="AR10" s="549"/>
    </row>
    <row r="11" spans="1:50" ht="37.9" customHeight="1" x14ac:dyDescent="0.25">
      <c r="A11" s="544" t="s">
        <v>1498</v>
      </c>
      <c r="B11" s="544" t="s">
        <v>1499</v>
      </c>
      <c r="C11" s="545">
        <v>45418</v>
      </c>
      <c r="D11" s="544" t="s">
        <v>1235</v>
      </c>
      <c r="E11" s="544" t="s">
        <v>1426</v>
      </c>
      <c r="F11" s="544" t="s">
        <v>1427</v>
      </c>
      <c r="G11" s="544" t="s">
        <v>1500</v>
      </c>
      <c r="H11" s="544" t="s">
        <v>1228</v>
      </c>
      <c r="I11" s="544" t="s">
        <v>1429</v>
      </c>
      <c r="J11" s="544" t="s">
        <v>1501</v>
      </c>
      <c r="K11" s="544" t="s">
        <v>1495</v>
      </c>
      <c r="L11" s="544" t="s">
        <v>1432</v>
      </c>
      <c r="M11" s="544" t="s">
        <v>1450</v>
      </c>
      <c r="N11" s="544">
        <v>5</v>
      </c>
      <c r="O11" s="544">
        <v>12</v>
      </c>
      <c r="P11" s="546">
        <v>0.2638888888888889</v>
      </c>
      <c r="Q11" s="546">
        <v>0.72569444444444442</v>
      </c>
      <c r="R11" s="544">
        <v>654</v>
      </c>
      <c r="S11" s="544" t="s">
        <v>1434</v>
      </c>
      <c r="T11" s="544">
        <v>78</v>
      </c>
      <c r="U11" s="544">
        <v>14</v>
      </c>
      <c r="V11" s="544" t="s">
        <v>1473</v>
      </c>
      <c r="W11" s="544">
        <v>86</v>
      </c>
      <c r="X11" s="544" t="s">
        <v>1474</v>
      </c>
      <c r="Y11" s="544" t="s">
        <v>1437</v>
      </c>
      <c r="Z11" s="544" t="s">
        <v>1437</v>
      </c>
      <c r="AA11" s="544" t="s">
        <v>1439</v>
      </c>
      <c r="AB11" s="544" t="s">
        <v>323</v>
      </c>
      <c r="AC11" s="544" t="s">
        <v>1475</v>
      </c>
      <c r="AD11" s="544" t="s">
        <v>1466</v>
      </c>
      <c r="AE11" s="544">
        <v>5</v>
      </c>
      <c r="AF11" s="544" t="s">
        <v>1131</v>
      </c>
      <c r="AG11" s="544" t="s">
        <v>1442</v>
      </c>
      <c r="AH11" s="544" t="s">
        <v>1233</v>
      </c>
      <c r="AI11" s="544">
        <v>2.3E-2</v>
      </c>
      <c r="AJ11" s="547" t="s">
        <v>1443</v>
      </c>
      <c r="AK11" s="12">
        <f t="shared" si="0"/>
        <v>2.4061538461538464E-2</v>
      </c>
      <c r="AL11" s="544"/>
      <c r="AM11" s="544"/>
      <c r="AN11" s="544">
        <f t="shared" si="1"/>
        <v>1.0927948717948719E-2</v>
      </c>
      <c r="AO11" s="544">
        <f t="shared" si="2"/>
        <v>2.1855897435897439E-2</v>
      </c>
      <c r="AP11" s="544"/>
      <c r="AQ11" s="544"/>
      <c r="AR11" s="549"/>
    </row>
    <row r="12" spans="1:50" ht="37.9" customHeight="1" x14ac:dyDescent="0.25">
      <c r="A12" s="544" t="s">
        <v>1502</v>
      </c>
      <c r="B12" s="544" t="s">
        <v>1503</v>
      </c>
      <c r="C12" s="545">
        <v>45414</v>
      </c>
      <c r="D12" s="544" t="s">
        <v>1235</v>
      </c>
      <c r="E12" s="544" t="s">
        <v>1426</v>
      </c>
      <c r="F12" s="544" t="s">
        <v>1427</v>
      </c>
      <c r="G12" s="544" t="s">
        <v>1504</v>
      </c>
      <c r="H12" s="544" t="s">
        <v>1228</v>
      </c>
      <c r="I12" s="544" t="s">
        <v>1429</v>
      </c>
      <c r="J12" s="544" t="s">
        <v>1505</v>
      </c>
      <c r="K12" s="544" t="s">
        <v>1506</v>
      </c>
      <c r="L12" s="544" t="s">
        <v>1432</v>
      </c>
      <c r="M12" s="544" t="s">
        <v>1450</v>
      </c>
      <c r="N12" s="544">
        <v>4</v>
      </c>
      <c r="O12" s="544">
        <v>12</v>
      </c>
      <c r="P12" s="546">
        <v>0.2673611111111111</v>
      </c>
      <c r="Q12" s="546">
        <v>0.72638888888888886</v>
      </c>
      <c r="R12" s="544">
        <v>665</v>
      </c>
      <c r="S12" s="544" t="s">
        <v>1434</v>
      </c>
      <c r="T12" s="544">
        <v>78</v>
      </c>
      <c r="U12" s="544">
        <v>14</v>
      </c>
      <c r="V12" s="544" t="s">
        <v>1473</v>
      </c>
      <c r="W12" s="544">
        <v>86</v>
      </c>
      <c r="X12" s="544" t="s">
        <v>1474</v>
      </c>
      <c r="Y12" s="544" t="s">
        <v>1437</v>
      </c>
      <c r="Z12" s="544" t="s">
        <v>1438</v>
      </c>
      <c r="AA12" s="544" t="s">
        <v>1507</v>
      </c>
      <c r="AB12" s="544" t="s">
        <v>323</v>
      </c>
      <c r="AC12" s="544" t="s">
        <v>1508</v>
      </c>
      <c r="AD12" s="544" t="s">
        <v>1466</v>
      </c>
      <c r="AE12" s="544">
        <v>5</v>
      </c>
      <c r="AF12" s="544" t="s">
        <v>1131</v>
      </c>
      <c r="AG12" s="544" t="s">
        <v>1442</v>
      </c>
      <c r="AH12" s="544" t="s">
        <v>1233</v>
      </c>
      <c r="AI12" s="544">
        <v>2.3E-2</v>
      </c>
      <c r="AJ12" s="547" t="s">
        <v>1443</v>
      </c>
      <c r="AK12" s="12">
        <f t="shared" si="0"/>
        <v>2.4061538461538464E-2</v>
      </c>
      <c r="AL12" s="544"/>
      <c r="AM12" s="544"/>
      <c r="AN12" s="544">
        <f t="shared" si="1"/>
        <v>1.1111752136752138E-2</v>
      </c>
      <c r="AO12" s="544">
        <f t="shared" si="2"/>
        <v>2.2223504273504276E-2</v>
      </c>
      <c r="AP12" s="544"/>
      <c r="AQ12" s="544"/>
      <c r="AR12" s="549"/>
    </row>
    <row r="13" spans="1:50" ht="37.9" customHeight="1" x14ac:dyDescent="0.25">
      <c r="A13" s="544" t="s">
        <v>1509</v>
      </c>
      <c r="B13" s="544" t="s">
        <v>1510</v>
      </c>
      <c r="C13" s="545">
        <v>45418</v>
      </c>
      <c r="D13" s="544" t="s">
        <v>1235</v>
      </c>
      <c r="E13" s="544" t="s">
        <v>1426</v>
      </c>
      <c r="F13" s="544" t="s">
        <v>1427</v>
      </c>
      <c r="G13" s="544" t="s">
        <v>1511</v>
      </c>
      <c r="H13" s="544" t="s">
        <v>1228</v>
      </c>
      <c r="I13" s="544" t="s">
        <v>1429</v>
      </c>
      <c r="J13" s="544" t="s">
        <v>1512</v>
      </c>
      <c r="K13" s="544" t="s">
        <v>1513</v>
      </c>
      <c r="L13" s="544" t="s">
        <v>1432</v>
      </c>
      <c r="M13" s="544" t="s">
        <v>1514</v>
      </c>
      <c r="N13" s="544">
        <v>2</v>
      </c>
      <c r="O13" s="544">
        <v>12</v>
      </c>
      <c r="P13" s="546">
        <v>0.27152777777777776</v>
      </c>
      <c r="Q13" s="546">
        <v>0.71875</v>
      </c>
      <c r="R13" s="544">
        <v>655</v>
      </c>
      <c r="S13" s="544" t="s">
        <v>1434</v>
      </c>
      <c r="T13" s="544">
        <v>75</v>
      </c>
      <c r="U13" s="544">
        <v>8</v>
      </c>
      <c r="V13" s="544" t="s">
        <v>1473</v>
      </c>
      <c r="W13" s="544">
        <v>92</v>
      </c>
      <c r="X13" s="544" t="s">
        <v>1474</v>
      </c>
      <c r="Y13" s="544" t="s">
        <v>1437</v>
      </c>
      <c r="Z13" s="544" t="s">
        <v>1515</v>
      </c>
      <c r="AA13" s="544" t="s">
        <v>1516</v>
      </c>
      <c r="AB13" s="544" t="s">
        <v>323</v>
      </c>
      <c r="AC13" s="544" t="s">
        <v>1517</v>
      </c>
      <c r="AD13" s="544" t="s">
        <v>1466</v>
      </c>
      <c r="AE13" s="544">
        <v>5</v>
      </c>
      <c r="AF13" s="544" t="s">
        <v>1131</v>
      </c>
      <c r="AG13" s="544" t="s">
        <v>1442</v>
      </c>
      <c r="AH13" s="544" t="s">
        <v>1233</v>
      </c>
      <c r="AI13" s="544">
        <v>2.3E-2</v>
      </c>
      <c r="AJ13" s="547" t="s">
        <v>1443</v>
      </c>
      <c r="AK13" s="12">
        <f t="shared" si="0"/>
        <v>2.4061538461538464E-2</v>
      </c>
      <c r="AL13" s="544"/>
      <c r="AM13" s="544"/>
      <c r="AN13" s="544">
        <f t="shared" si="1"/>
        <v>1.0944658119658121E-2</v>
      </c>
      <c r="AO13" s="544">
        <f t="shared" si="2"/>
        <v>2.1889316239316243E-2</v>
      </c>
      <c r="AP13" s="544"/>
      <c r="AQ13" s="544"/>
      <c r="AR13" s="549"/>
    </row>
    <row r="14" spans="1:50" ht="37.9" customHeight="1" x14ac:dyDescent="0.25">
      <c r="A14" s="544" t="s">
        <v>1518</v>
      </c>
      <c r="B14" s="544" t="s">
        <v>1519</v>
      </c>
      <c r="C14" s="545">
        <v>45491</v>
      </c>
      <c r="D14" s="544" t="s">
        <v>1235</v>
      </c>
      <c r="E14" s="544" t="s">
        <v>1426</v>
      </c>
      <c r="F14" s="544" t="s">
        <v>1427</v>
      </c>
      <c r="G14" s="544" t="s">
        <v>1520</v>
      </c>
      <c r="H14" s="544" t="s">
        <v>1228</v>
      </c>
      <c r="I14" s="544" t="s">
        <v>1429</v>
      </c>
      <c r="J14" s="544" t="s">
        <v>1521</v>
      </c>
      <c r="K14" s="544" t="s">
        <v>1522</v>
      </c>
      <c r="L14" s="544" t="s">
        <v>1432</v>
      </c>
      <c r="M14" s="544" t="s">
        <v>1450</v>
      </c>
      <c r="N14" s="544">
        <v>16</v>
      </c>
      <c r="O14" s="544">
        <v>12</v>
      </c>
      <c r="P14" s="546">
        <v>0.3</v>
      </c>
      <c r="Q14" s="546">
        <v>0.64166666666666672</v>
      </c>
      <c r="R14" s="544">
        <v>676</v>
      </c>
      <c r="S14" s="544" t="s">
        <v>1434</v>
      </c>
      <c r="T14" s="544">
        <v>78</v>
      </c>
      <c r="U14" s="544">
        <v>0</v>
      </c>
      <c r="V14" s="544" t="s">
        <v>1435</v>
      </c>
      <c r="W14" s="544">
        <v>90</v>
      </c>
      <c r="X14" s="544" t="s">
        <v>1436</v>
      </c>
      <c r="Y14" s="544" t="s">
        <v>1437</v>
      </c>
      <c r="Z14" s="544" t="s">
        <v>1438</v>
      </c>
      <c r="AA14" s="544" t="s">
        <v>1439</v>
      </c>
      <c r="AB14" s="544" t="s">
        <v>323</v>
      </c>
      <c r="AC14" s="544" t="s">
        <v>1451</v>
      </c>
      <c r="AD14" s="544" t="s">
        <v>1523</v>
      </c>
      <c r="AE14" s="544">
        <v>23</v>
      </c>
      <c r="AF14" s="544" t="s">
        <v>1131</v>
      </c>
      <c r="AG14" s="544" t="s">
        <v>1524</v>
      </c>
      <c r="AH14" s="544" t="s">
        <v>1233</v>
      </c>
      <c r="AI14" s="544">
        <v>2.3E-2</v>
      </c>
      <c r="AJ14" s="547" t="s">
        <v>1443</v>
      </c>
      <c r="AK14" s="12">
        <f t="shared" si="0"/>
        <v>2.4061538461538464E-2</v>
      </c>
      <c r="AL14" s="544"/>
      <c r="AM14" s="544"/>
      <c r="AN14" s="544">
        <f t="shared" si="1"/>
        <v>1.1295555555555557E-2</v>
      </c>
      <c r="AO14" s="544">
        <f t="shared" si="2"/>
        <v>2.2591111111111114E-2</v>
      </c>
      <c r="AP14" s="544"/>
      <c r="AQ14" s="544"/>
      <c r="AR14" s="549"/>
    </row>
    <row r="15" spans="1:50" ht="37.9" customHeight="1" x14ac:dyDescent="0.25">
      <c r="A15" s="544" t="s">
        <v>1525</v>
      </c>
      <c r="B15" s="544" t="s">
        <v>1526</v>
      </c>
      <c r="C15" s="545">
        <v>45414</v>
      </c>
      <c r="D15" s="544" t="s">
        <v>1235</v>
      </c>
      <c r="E15" s="544" t="s">
        <v>1426</v>
      </c>
      <c r="F15" s="544" t="s">
        <v>1427</v>
      </c>
      <c r="G15" s="544" t="s">
        <v>1527</v>
      </c>
      <c r="H15" s="544" t="s">
        <v>1228</v>
      </c>
      <c r="I15" s="544" t="s">
        <v>1429</v>
      </c>
      <c r="J15" s="544" t="s">
        <v>1528</v>
      </c>
      <c r="K15" s="501"/>
      <c r="L15" s="501"/>
      <c r="M15" s="501"/>
      <c r="N15" s="501"/>
      <c r="O15" s="544">
        <v>12</v>
      </c>
      <c r="P15" s="501"/>
      <c r="Q15" s="501"/>
      <c r="R15" s="544">
        <v>661</v>
      </c>
      <c r="S15" s="501"/>
      <c r="T15" s="501"/>
      <c r="U15" s="501"/>
      <c r="V15" s="501"/>
      <c r="W15" s="501"/>
      <c r="X15" s="501"/>
      <c r="Y15" s="501"/>
      <c r="Z15" s="501"/>
      <c r="AA15" s="501"/>
      <c r="AB15" s="501"/>
      <c r="AC15" s="501"/>
      <c r="AD15" s="501"/>
      <c r="AE15" s="544">
        <v>5</v>
      </c>
      <c r="AF15" s="544" t="s">
        <v>1131</v>
      </c>
      <c r="AG15" s="501"/>
      <c r="AH15" s="544" t="s">
        <v>1233</v>
      </c>
      <c r="AI15" s="544">
        <v>2.3E-2</v>
      </c>
      <c r="AJ15" s="500"/>
      <c r="AK15" s="12">
        <f t="shared" si="0"/>
        <v>2.4061538461538464E-2</v>
      </c>
      <c r="AL15" s="501"/>
      <c r="AM15" s="551"/>
      <c r="AN15" s="544">
        <f t="shared" si="1"/>
        <v>1.1044914529914532E-2</v>
      </c>
      <c r="AO15" s="544">
        <f t="shared" si="2"/>
        <v>2.2089829059829064E-2</v>
      </c>
      <c r="AP15" s="501"/>
      <c r="AQ15" s="551"/>
      <c r="AR15" s="549"/>
    </row>
    <row r="16" spans="1:50" ht="37.9" customHeight="1" x14ac:dyDescent="0.25">
      <c r="A16" s="544" t="s">
        <v>1529</v>
      </c>
      <c r="B16" s="544" t="s">
        <v>1530</v>
      </c>
      <c r="C16" s="545">
        <v>45415</v>
      </c>
      <c r="D16" s="544" t="s">
        <v>1235</v>
      </c>
      <c r="E16" s="544" t="s">
        <v>1426</v>
      </c>
      <c r="F16" s="544" t="s">
        <v>1427</v>
      </c>
      <c r="G16" s="544" t="s">
        <v>1531</v>
      </c>
      <c r="H16" s="544" t="s">
        <v>1228</v>
      </c>
      <c r="I16" s="544" t="s">
        <v>1429</v>
      </c>
      <c r="J16" s="544" t="s">
        <v>1532</v>
      </c>
      <c r="K16" s="501"/>
      <c r="L16" s="501"/>
      <c r="M16" s="501"/>
      <c r="N16" s="501"/>
      <c r="O16" s="544">
        <v>12</v>
      </c>
      <c r="P16" s="501"/>
      <c r="Q16" s="501"/>
      <c r="R16" s="544">
        <v>668</v>
      </c>
      <c r="S16" s="501"/>
      <c r="T16" s="501"/>
      <c r="U16" s="501"/>
      <c r="V16" s="501"/>
      <c r="W16" s="501"/>
      <c r="X16" s="501"/>
      <c r="Y16" s="501"/>
      <c r="Z16" s="501"/>
      <c r="AA16" s="501"/>
      <c r="AB16" s="501"/>
      <c r="AC16" s="501"/>
      <c r="AD16" s="501"/>
      <c r="AE16" s="544">
        <v>5</v>
      </c>
      <c r="AF16" s="544" t="s">
        <v>1131</v>
      </c>
      <c r="AG16" s="501"/>
      <c r="AH16" s="544" t="s">
        <v>1233</v>
      </c>
      <c r="AI16" s="544">
        <v>2.3E-2</v>
      </c>
      <c r="AJ16" s="500"/>
      <c r="AK16" s="12">
        <f t="shared" si="0"/>
        <v>2.4061538461538464E-2</v>
      </c>
      <c r="AL16" s="544"/>
      <c r="AM16" s="551"/>
      <c r="AN16" s="544">
        <f t="shared" si="1"/>
        <v>1.1161880341880343E-2</v>
      </c>
      <c r="AO16" s="544">
        <f t="shared" si="2"/>
        <v>2.2323760683760685E-2</v>
      </c>
      <c r="AP16" s="544"/>
      <c r="AQ16" s="551"/>
      <c r="AR16" s="549"/>
    </row>
    <row r="17" spans="1:44" ht="37.9" customHeight="1" x14ac:dyDescent="0.25">
      <c r="A17" s="544" t="s">
        <v>1533</v>
      </c>
      <c r="B17" s="544" t="s">
        <v>1534</v>
      </c>
      <c r="C17" s="545">
        <v>45415</v>
      </c>
      <c r="D17" s="544" t="s">
        <v>1235</v>
      </c>
      <c r="E17" s="544" t="s">
        <v>1426</v>
      </c>
      <c r="F17" s="544" t="s">
        <v>1427</v>
      </c>
      <c r="G17" s="544" t="s">
        <v>1535</v>
      </c>
      <c r="H17" s="544" t="s">
        <v>1228</v>
      </c>
      <c r="I17" s="544" t="s">
        <v>1429</v>
      </c>
      <c r="J17" s="544" t="s">
        <v>1536</v>
      </c>
      <c r="K17" s="544" t="s">
        <v>1537</v>
      </c>
      <c r="L17" s="544" t="s">
        <v>1432</v>
      </c>
      <c r="M17" s="544" t="s">
        <v>1450</v>
      </c>
      <c r="N17" s="544">
        <v>6</v>
      </c>
      <c r="O17" s="544">
        <v>12</v>
      </c>
      <c r="P17" s="546">
        <v>0.2673611111111111</v>
      </c>
      <c r="Q17" s="546">
        <v>0.72152777777777777</v>
      </c>
      <c r="R17" s="544">
        <v>639</v>
      </c>
      <c r="S17" s="544" t="s">
        <v>1434</v>
      </c>
      <c r="T17" s="544">
        <v>75</v>
      </c>
      <c r="U17" s="544">
        <v>8</v>
      </c>
      <c r="V17" s="544" t="s">
        <v>1473</v>
      </c>
      <c r="W17" s="544">
        <v>92</v>
      </c>
      <c r="X17" s="544" t="s">
        <v>1474</v>
      </c>
      <c r="Y17" s="544" t="s">
        <v>1437</v>
      </c>
      <c r="Z17" s="544" t="s">
        <v>1488</v>
      </c>
      <c r="AA17" s="544" t="s">
        <v>1489</v>
      </c>
      <c r="AB17" s="544" t="s">
        <v>323</v>
      </c>
      <c r="AC17" s="544" t="s">
        <v>1538</v>
      </c>
      <c r="AD17" s="544" t="s">
        <v>1466</v>
      </c>
      <c r="AE17" s="544">
        <v>5</v>
      </c>
      <c r="AF17" s="544" t="s">
        <v>1131</v>
      </c>
      <c r="AG17" s="544" t="s">
        <v>1442</v>
      </c>
      <c r="AH17" s="544" t="s">
        <v>1233</v>
      </c>
      <c r="AI17" s="544">
        <v>2.4E-2</v>
      </c>
      <c r="AJ17" s="547" t="s">
        <v>1443</v>
      </c>
      <c r="AK17" s="12">
        <f t="shared" si="0"/>
        <v>2.510769230769231E-2</v>
      </c>
      <c r="AL17" s="544"/>
      <c r="AM17" s="544"/>
      <c r="AN17" s="544">
        <f t="shared" si="1"/>
        <v>1.1141538461538461E-2</v>
      </c>
      <c r="AO17" s="544">
        <f t="shared" si="2"/>
        <v>2.2283076923076923E-2</v>
      </c>
      <c r="AP17" s="544"/>
      <c r="AQ17" s="544"/>
      <c r="AR17" s="549"/>
    </row>
    <row r="18" spans="1:44" ht="37.9" customHeight="1" x14ac:dyDescent="0.25">
      <c r="A18" s="544" t="s">
        <v>1539</v>
      </c>
      <c r="B18" s="544" t="s">
        <v>1540</v>
      </c>
      <c r="C18" s="545">
        <v>45415</v>
      </c>
      <c r="D18" s="544" t="s">
        <v>1235</v>
      </c>
      <c r="E18" s="544" t="s">
        <v>1426</v>
      </c>
      <c r="F18" s="544" t="s">
        <v>1427</v>
      </c>
      <c r="G18" s="544" t="s">
        <v>1541</v>
      </c>
      <c r="H18" s="544" t="s">
        <v>1228</v>
      </c>
      <c r="I18" s="544" t="s">
        <v>1429</v>
      </c>
      <c r="J18" s="544" t="s">
        <v>1542</v>
      </c>
      <c r="K18" s="544" t="s">
        <v>1431</v>
      </c>
      <c r="L18" s="544" t="s">
        <v>1432</v>
      </c>
      <c r="M18" s="544" t="s">
        <v>1433</v>
      </c>
      <c r="N18" s="544">
        <v>1</v>
      </c>
      <c r="O18" s="544">
        <v>12</v>
      </c>
      <c r="P18" s="546">
        <v>0.6791666666666667</v>
      </c>
      <c r="Q18" s="546">
        <v>0.68958333333333333</v>
      </c>
      <c r="R18" s="544">
        <v>646</v>
      </c>
      <c r="S18" s="544" t="s">
        <v>1434</v>
      </c>
      <c r="T18" s="544">
        <v>87</v>
      </c>
      <c r="U18" s="544">
        <v>3</v>
      </c>
      <c r="V18" s="544" t="s">
        <v>1543</v>
      </c>
      <c r="W18" s="544">
        <v>72</v>
      </c>
      <c r="X18" s="544" t="s">
        <v>1436</v>
      </c>
      <c r="Y18" s="544" t="s">
        <v>1437</v>
      </c>
      <c r="Z18" s="544" t="s">
        <v>1438</v>
      </c>
      <c r="AA18" s="544" t="s">
        <v>1439</v>
      </c>
      <c r="AB18" s="544" t="s">
        <v>323</v>
      </c>
      <c r="AC18" s="544" t="s">
        <v>1440</v>
      </c>
      <c r="AD18" s="544" t="s">
        <v>1544</v>
      </c>
      <c r="AE18" s="544">
        <v>5</v>
      </c>
      <c r="AF18" s="544" t="s">
        <v>1131</v>
      </c>
      <c r="AG18" s="544" t="s">
        <v>1545</v>
      </c>
      <c r="AH18" s="544" t="s">
        <v>1233</v>
      </c>
      <c r="AI18" s="544">
        <v>2.4E-2</v>
      </c>
      <c r="AJ18" s="547" t="s">
        <v>1443</v>
      </c>
      <c r="AK18" s="12">
        <f t="shared" si="0"/>
        <v>2.510769230769231E-2</v>
      </c>
      <c r="AL18" s="544"/>
      <c r="AM18" s="544"/>
      <c r="AN18" s="544">
        <f t="shared" si="1"/>
        <v>1.1263589743589745E-2</v>
      </c>
      <c r="AO18" s="544">
        <f t="shared" si="2"/>
        <v>2.2527179487179489E-2</v>
      </c>
      <c r="AP18" s="544"/>
      <c r="AQ18" s="544"/>
    </row>
    <row r="19" spans="1:44" ht="37.9" customHeight="1" x14ac:dyDescent="0.25">
      <c r="A19" s="544" t="s">
        <v>1546</v>
      </c>
      <c r="B19" s="544" t="s">
        <v>1547</v>
      </c>
      <c r="C19" s="545">
        <v>45418</v>
      </c>
      <c r="D19" s="544" t="s">
        <v>1235</v>
      </c>
      <c r="E19" s="544" t="s">
        <v>1426</v>
      </c>
      <c r="F19" s="544" t="s">
        <v>1427</v>
      </c>
      <c r="G19" s="544" t="s">
        <v>1548</v>
      </c>
      <c r="H19" s="544" t="s">
        <v>1228</v>
      </c>
      <c r="I19" s="544" t="s">
        <v>1429</v>
      </c>
      <c r="J19" s="544" t="s">
        <v>1549</v>
      </c>
      <c r="K19" s="501"/>
      <c r="L19" s="501"/>
      <c r="M19" s="501"/>
      <c r="N19" s="501"/>
      <c r="O19" s="544">
        <v>12</v>
      </c>
      <c r="P19" s="501"/>
      <c r="Q19" s="501"/>
      <c r="R19" s="544">
        <v>644</v>
      </c>
      <c r="S19" s="501"/>
      <c r="T19" s="501"/>
      <c r="U19" s="501"/>
      <c r="V19" s="501"/>
      <c r="W19" s="501"/>
      <c r="X19" s="501"/>
      <c r="Y19" s="501"/>
      <c r="Z19" s="501"/>
      <c r="AA19" s="501"/>
      <c r="AB19" s="501"/>
      <c r="AC19" s="501"/>
      <c r="AD19" s="501"/>
      <c r="AE19" s="544">
        <v>5</v>
      </c>
      <c r="AF19" s="544" t="s">
        <v>1131</v>
      </c>
      <c r="AG19" s="501"/>
      <c r="AH19" s="544" t="s">
        <v>1233</v>
      </c>
      <c r="AI19" s="544">
        <v>2.4E-2</v>
      </c>
      <c r="AJ19" s="500"/>
      <c r="AK19" s="12">
        <f t="shared" si="0"/>
        <v>2.510769230769231E-2</v>
      </c>
      <c r="AL19" s="544"/>
      <c r="AM19" s="551"/>
      <c r="AN19" s="544">
        <f t="shared" si="1"/>
        <v>1.1228717948717949E-2</v>
      </c>
      <c r="AO19" s="544">
        <f t="shared" si="2"/>
        <v>2.2457435897435898E-2</v>
      </c>
      <c r="AP19" s="544"/>
      <c r="AQ19" s="551"/>
    </row>
    <row r="20" spans="1:44" ht="37.9" customHeight="1" x14ac:dyDescent="0.25">
      <c r="A20" s="544" t="s">
        <v>1550</v>
      </c>
      <c r="B20" s="544" t="s">
        <v>1434</v>
      </c>
      <c r="C20" s="545">
        <v>45419</v>
      </c>
      <c r="D20" s="544" t="s">
        <v>1235</v>
      </c>
      <c r="E20" s="544" t="s">
        <v>1426</v>
      </c>
      <c r="F20" s="544" t="s">
        <v>1427</v>
      </c>
      <c r="G20" s="544" t="s">
        <v>1551</v>
      </c>
      <c r="H20" s="544" t="s">
        <v>1228</v>
      </c>
      <c r="I20" s="544" t="s">
        <v>1429</v>
      </c>
      <c r="J20" s="544" t="s">
        <v>1552</v>
      </c>
      <c r="K20" s="544" t="s">
        <v>1553</v>
      </c>
      <c r="L20" s="544" t="s">
        <v>1432</v>
      </c>
      <c r="M20" s="544" t="s">
        <v>1554</v>
      </c>
      <c r="N20" s="544">
        <v>9</v>
      </c>
      <c r="O20" s="544">
        <v>12</v>
      </c>
      <c r="P20" s="546">
        <v>0.26527777777777778</v>
      </c>
      <c r="Q20" s="546">
        <v>0.72013888888888888</v>
      </c>
      <c r="R20" s="544">
        <v>386</v>
      </c>
      <c r="S20" s="544" t="s">
        <v>1434</v>
      </c>
      <c r="T20" s="544">
        <v>75</v>
      </c>
      <c r="U20" s="544">
        <v>8</v>
      </c>
      <c r="V20" s="544" t="s">
        <v>1473</v>
      </c>
      <c r="W20" s="544">
        <v>92</v>
      </c>
      <c r="X20" s="544" t="s">
        <v>1474</v>
      </c>
      <c r="Y20" s="544" t="s">
        <v>1437</v>
      </c>
      <c r="Z20" s="544" t="s">
        <v>1437</v>
      </c>
      <c r="AA20" s="544" t="s">
        <v>1439</v>
      </c>
      <c r="AB20" s="544" t="s">
        <v>323</v>
      </c>
      <c r="AC20" s="544" t="s">
        <v>1555</v>
      </c>
      <c r="AD20" s="544" t="s">
        <v>1466</v>
      </c>
      <c r="AE20" s="544">
        <v>5</v>
      </c>
      <c r="AF20" s="544" t="s">
        <v>1131</v>
      </c>
      <c r="AG20" s="544" t="s">
        <v>1442</v>
      </c>
      <c r="AH20" s="544" t="s">
        <v>1233</v>
      </c>
      <c r="AI20" s="544">
        <v>0.04</v>
      </c>
      <c r="AJ20" s="547" t="s">
        <v>1443</v>
      </c>
      <c r="AK20" s="12">
        <f t="shared" si="0"/>
        <v>4.1846153846153852E-2</v>
      </c>
      <c r="AL20" s="544"/>
      <c r="AM20" s="544"/>
      <c r="AN20" s="544">
        <f t="shared" si="1"/>
        <v>1.1217094017094019E-2</v>
      </c>
      <c r="AO20" s="544">
        <f t="shared" si="2"/>
        <v>2.2434188034188039E-2</v>
      </c>
      <c r="AP20" s="544"/>
      <c r="AQ20" s="544"/>
    </row>
    <row r="21" spans="1:44" ht="37.9" customHeight="1" x14ac:dyDescent="0.25">
      <c r="A21" s="544" t="s">
        <v>1556</v>
      </c>
      <c r="B21" s="544" t="s">
        <v>1557</v>
      </c>
      <c r="C21" s="545">
        <v>45498</v>
      </c>
      <c r="D21" s="544" t="s">
        <v>1235</v>
      </c>
      <c r="E21" s="544" t="s">
        <v>1226</v>
      </c>
      <c r="F21" s="544" t="s">
        <v>1427</v>
      </c>
      <c r="G21" s="544" t="s">
        <v>1428</v>
      </c>
      <c r="H21" s="544" t="s">
        <v>1228</v>
      </c>
      <c r="I21" s="544" t="s">
        <v>1429</v>
      </c>
      <c r="J21" s="30" t="s">
        <v>1558</v>
      </c>
      <c r="K21" s="544" t="s">
        <v>1495</v>
      </c>
      <c r="L21" s="544" t="s">
        <v>1432</v>
      </c>
      <c r="M21" s="544" t="s">
        <v>1450</v>
      </c>
      <c r="N21" s="544">
        <v>5</v>
      </c>
      <c r="O21" s="544"/>
      <c r="P21" s="546">
        <v>0.41041666666666665</v>
      </c>
      <c r="Q21" s="546">
        <v>0.49375000000000002</v>
      </c>
      <c r="R21" s="544">
        <v>120</v>
      </c>
      <c r="S21" s="544" t="s">
        <v>1434</v>
      </c>
      <c r="T21" s="544">
        <v>75</v>
      </c>
      <c r="U21" s="544">
        <v>5</v>
      </c>
      <c r="V21" s="544" t="s">
        <v>1559</v>
      </c>
      <c r="W21" s="544">
        <v>94</v>
      </c>
      <c r="X21" s="544" t="s">
        <v>1436</v>
      </c>
      <c r="Y21" s="544" t="s">
        <v>1437</v>
      </c>
      <c r="Z21" s="544" t="s">
        <v>1438</v>
      </c>
      <c r="AA21" s="544" t="s">
        <v>1439</v>
      </c>
      <c r="AB21" s="544" t="s">
        <v>323</v>
      </c>
      <c r="AC21" s="544" t="s">
        <v>1560</v>
      </c>
      <c r="AD21" s="544" t="s">
        <v>1561</v>
      </c>
      <c r="AE21" s="544">
        <v>32</v>
      </c>
      <c r="AF21" s="544" t="s">
        <v>1131</v>
      </c>
      <c r="AG21" s="544" t="s">
        <v>1562</v>
      </c>
      <c r="AH21" s="544" t="s">
        <v>1233</v>
      </c>
      <c r="AI21" s="544">
        <v>0.13</v>
      </c>
      <c r="AJ21" s="547" t="s">
        <v>1443</v>
      </c>
      <c r="AK21" s="12">
        <f t="shared" si="0"/>
        <v>0.13600000000000001</v>
      </c>
      <c r="AL21" s="544"/>
      <c r="AM21" s="544"/>
      <c r="AN21" s="544"/>
      <c r="AO21" s="544"/>
      <c r="AP21" s="544">
        <f>((AK21/2)*R21)/R21</f>
        <v>6.8000000000000005E-2</v>
      </c>
      <c r="AQ21" s="544">
        <f>AK21*R21/R21</f>
        <v>0.13600000000000001</v>
      </c>
    </row>
    <row r="22" spans="1:44" ht="37.9" customHeight="1" x14ac:dyDescent="0.25">
      <c r="A22" s="544" t="s">
        <v>1563</v>
      </c>
      <c r="B22" s="544" t="s">
        <v>1564</v>
      </c>
      <c r="C22" s="545">
        <v>45491</v>
      </c>
      <c r="D22" s="544" t="s">
        <v>1235</v>
      </c>
      <c r="E22" s="544" t="s">
        <v>1226</v>
      </c>
      <c r="F22" s="544" t="s">
        <v>1427</v>
      </c>
      <c r="G22" s="544" t="s">
        <v>1520</v>
      </c>
      <c r="H22" s="544" t="s">
        <v>1228</v>
      </c>
      <c r="I22" s="544" t="s">
        <v>1429</v>
      </c>
      <c r="J22" s="30" t="s">
        <v>1521</v>
      </c>
      <c r="K22" s="544" t="s">
        <v>1495</v>
      </c>
      <c r="L22" s="544" t="s">
        <v>1432</v>
      </c>
      <c r="M22" s="544" t="s">
        <v>1450</v>
      </c>
      <c r="N22" s="544">
        <v>5</v>
      </c>
      <c r="O22" s="544"/>
      <c r="P22" s="546">
        <v>0.26180555555555557</v>
      </c>
      <c r="Q22" s="546">
        <v>0.72569444444444442</v>
      </c>
      <c r="R22" s="544">
        <v>15</v>
      </c>
      <c r="S22" s="544" t="s">
        <v>1434</v>
      </c>
      <c r="T22" s="544">
        <v>72</v>
      </c>
      <c r="U22" s="544">
        <v>10</v>
      </c>
      <c r="V22" s="544" t="s">
        <v>1463</v>
      </c>
      <c r="W22" s="544">
        <v>93</v>
      </c>
      <c r="X22" s="544" t="s">
        <v>1464</v>
      </c>
      <c r="Y22" s="544" t="s">
        <v>1437</v>
      </c>
      <c r="Z22" s="544" t="s">
        <v>1437</v>
      </c>
      <c r="AA22" s="544" t="s">
        <v>1439</v>
      </c>
      <c r="AB22" s="544" t="s">
        <v>323</v>
      </c>
      <c r="AC22" s="544" t="s">
        <v>1465</v>
      </c>
      <c r="AD22" s="544" t="s">
        <v>1466</v>
      </c>
      <c r="AE22" s="544">
        <v>22</v>
      </c>
      <c r="AF22" s="544" t="s">
        <v>1131</v>
      </c>
      <c r="AG22" s="544" t="s">
        <v>1442</v>
      </c>
      <c r="AH22" s="544" t="s">
        <v>1233</v>
      </c>
      <c r="AI22" s="544">
        <v>1</v>
      </c>
      <c r="AJ22" s="547" t="s">
        <v>1443</v>
      </c>
      <c r="AK22" s="12">
        <f t="shared" si="0"/>
        <v>1.0461538461538462</v>
      </c>
      <c r="AL22" s="544"/>
      <c r="AM22" s="544"/>
      <c r="AN22" s="544"/>
      <c r="AO22" s="544"/>
      <c r="AP22" s="544">
        <f>((AK22/2)*R22)/R22</f>
        <v>0.52307692307692311</v>
      </c>
      <c r="AQ22" s="544">
        <f>AK22*R22/R22</f>
        <v>1.0461538461538462</v>
      </c>
    </row>
    <row r="23" spans="1:44" ht="37.9" customHeight="1" x14ac:dyDescent="0.25">
      <c r="A23" s="544" t="s">
        <v>1565</v>
      </c>
      <c r="B23" s="544" t="s">
        <v>1566</v>
      </c>
      <c r="C23" s="545">
        <v>45491</v>
      </c>
      <c r="D23" s="544" t="s">
        <v>1235</v>
      </c>
      <c r="E23" s="544" t="s">
        <v>1226</v>
      </c>
      <c r="F23" s="544" t="s">
        <v>1427</v>
      </c>
      <c r="G23" s="544" t="s">
        <v>1484</v>
      </c>
      <c r="H23" s="544" t="s">
        <v>1228</v>
      </c>
      <c r="I23" s="544" t="s">
        <v>1429</v>
      </c>
      <c r="J23" s="30" t="s">
        <v>1567</v>
      </c>
      <c r="K23" s="544" t="s">
        <v>1568</v>
      </c>
      <c r="L23" s="544" t="s">
        <v>1432</v>
      </c>
      <c r="M23" s="544" t="s">
        <v>1554</v>
      </c>
      <c r="N23" s="544">
        <v>4</v>
      </c>
      <c r="O23" s="544"/>
      <c r="P23" s="546">
        <v>0.26111111111111113</v>
      </c>
      <c r="Q23" s="546">
        <v>0.70972222222222225</v>
      </c>
      <c r="R23" s="544">
        <v>10</v>
      </c>
      <c r="S23" s="544" t="s">
        <v>1434</v>
      </c>
      <c r="T23" s="544">
        <v>72</v>
      </c>
      <c r="U23" s="544">
        <v>10</v>
      </c>
      <c r="V23" s="544" t="s">
        <v>1463</v>
      </c>
      <c r="W23" s="544">
        <v>93</v>
      </c>
      <c r="X23" s="544" t="s">
        <v>1464</v>
      </c>
      <c r="Y23" s="544" t="s">
        <v>1437</v>
      </c>
      <c r="Z23" s="544" t="s">
        <v>1437</v>
      </c>
      <c r="AA23" s="544" t="s">
        <v>1439</v>
      </c>
      <c r="AB23" s="544" t="s">
        <v>323</v>
      </c>
      <c r="AC23" s="544" t="s">
        <v>1465</v>
      </c>
      <c r="AD23" s="544" t="s">
        <v>1466</v>
      </c>
      <c r="AE23" s="544">
        <v>24</v>
      </c>
      <c r="AF23" s="544" t="s">
        <v>1131</v>
      </c>
      <c r="AG23" s="544" t="s">
        <v>1442</v>
      </c>
      <c r="AH23" s="544" t="s">
        <v>1233</v>
      </c>
      <c r="AI23" s="544">
        <v>1.5</v>
      </c>
      <c r="AJ23" s="547" t="s">
        <v>1443</v>
      </c>
      <c r="AK23" s="12">
        <f t="shared" si="0"/>
        <v>1.5692307692307694</v>
      </c>
      <c r="AL23" s="544"/>
      <c r="AM23" s="544"/>
      <c r="AN23" s="544"/>
      <c r="AO23" s="544"/>
      <c r="AP23" s="544">
        <f>((AK23/2)*R23)/R23</f>
        <v>0.78461538461538471</v>
      </c>
      <c r="AQ23" s="544">
        <f>AK23*R23/R23</f>
        <v>1.5692307692307694</v>
      </c>
    </row>
    <row r="24" spans="1:44" ht="37.9" customHeight="1" x14ac:dyDescent="0.25">
      <c r="A24" s="544" t="s">
        <v>1569</v>
      </c>
      <c r="B24" s="544" t="s">
        <v>1570</v>
      </c>
      <c r="C24" s="545">
        <v>45419</v>
      </c>
      <c r="D24" s="544" t="s">
        <v>1235</v>
      </c>
      <c r="E24" s="544" t="s">
        <v>1426</v>
      </c>
      <c r="F24" s="544" t="s">
        <v>1571</v>
      </c>
      <c r="G24" s="544" t="s">
        <v>1470</v>
      </c>
      <c r="H24" s="544" t="s">
        <v>193</v>
      </c>
      <c r="I24" s="544" t="s">
        <v>1447</v>
      </c>
      <c r="J24" s="544" t="s">
        <v>1572</v>
      </c>
      <c r="K24" s="544" t="s">
        <v>1573</v>
      </c>
      <c r="L24" s="544" t="s">
        <v>1432</v>
      </c>
      <c r="M24" s="544" t="s">
        <v>1450</v>
      </c>
      <c r="N24" s="544">
        <v>16</v>
      </c>
      <c r="O24" s="544">
        <v>8</v>
      </c>
      <c r="P24" s="546">
        <v>0.23819444444444443</v>
      </c>
      <c r="Q24" s="546">
        <v>0.64097222222222228</v>
      </c>
      <c r="R24" s="544">
        <v>501</v>
      </c>
      <c r="S24" s="544" t="s">
        <v>1434</v>
      </c>
      <c r="T24" s="544">
        <v>78</v>
      </c>
      <c r="U24" s="544">
        <v>14</v>
      </c>
      <c r="V24" s="544" t="s">
        <v>1473</v>
      </c>
      <c r="W24" s="544">
        <v>86</v>
      </c>
      <c r="X24" s="544" t="s">
        <v>1474</v>
      </c>
      <c r="Y24" s="544" t="s">
        <v>1437</v>
      </c>
      <c r="Z24" s="544" t="s">
        <v>1437</v>
      </c>
      <c r="AA24" s="544" t="s">
        <v>1439</v>
      </c>
      <c r="AB24" s="544" t="s">
        <v>323</v>
      </c>
      <c r="AC24" s="544" t="s">
        <v>1475</v>
      </c>
      <c r="AD24" s="544" t="s">
        <v>1466</v>
      </c>
      <c r="AE24" s="544">
        <v>5</v>
      </c>
      <c r="AF24" s="544" t="s">
        <v>1131</v>
      </c>
      <c r="AG24" s="544" t="s">
        <v>1574</v>
      </c>
      <c r="AH24" s="544" t="s">
        <v>1233</v>
      </c>
      <c r="AI24" s="544">
        <v>3.1E-2</v>
      </c>
      <c r="AJ24" s="547" t="s">
        <v>1443</v>
      </c>
      <c r="AK24" s="12">
        <f t="shared" si="0"/>
        <v>3.2430769230769235E-2</v>
      </c>
      <c r="AL24" s="544">
        <f>IF(R24&gt;480,AK24/2,(AK24/2)*R24/480)</f>
        <v>1.6215384615384618E-2</v>
      </c>
      <c r="AM24" s="544">
        <f>IF(R24&gt;480,AK24,AK24*R24/720)</f>
        <v>3.2430769230769235E-2</v>
      </c>
      <c r="AN24" s="544"/>
      <c r="AO24" s="544"/>
      <c r="AP24" s="544"/>
      <c r="AQ24" s="544"/>
    </row>
  </sheetData>
  <sheetProtection sheet="1" objects="1" scenarios="1" formatCells="0" formatColumns="0" formatRows="0" sort="0" autoFilter="0"/>
  <autoFilter ref="A2:AQ24" xr:uid="{659E2764-2C87-4532-881C-84744486E956}"/>
  <phoneticPr fontId="19"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D02F4-4D39-43AF-9763-0494D0FFE7EE}">
  <sheetPr>
    <tabColor rgb="FFFFC000"/>
  </sheetPr>
  <dimension ref="A1:AD28"/>
  <sheetViews>
    <sheetView topLeftCell="J1" workbookViewId="0">
      <selection activeCell="X23" sqref="X23"/>
    </sheetView>
  </sheetViews>
  <sheetFormatPr defaultRowHeight="15" x14ac:dyDescent="0.25"/>
  <cols>
    <col min="1" max="3" width="9.140625" style="4"/>
    <col min="4" max="4" width="24.7109375" style="4" customWidth="1"/>
    <col min="5" max="5" width="37.28515625" style="4" customWidth="1"/>
    <col min="6" max="23" width="9.140625" style="4"/>
    <col min="24" max="24" width="12.5703125" style="4" customWidth="1"/>
    <col min="25" max="16384" width="9.140625" style="4"/>
  </cols>
  <sheetData>
    <row r="1" spans="1:30" ht="58.15" customHeight="1" x14ac:dyDescent="0.25">
      <c r="A1" s="554" t="s">
        <v>1575</v>
      </c>
      <c r="B1" s="555" t="s">
        <v>1576</v>
      </c>
      <c r="C1" s="555" t="s">
        <v>1577</v>
      </c>
      <c r="D1" s="556" t="s">
        <v>1578</v>
      </c>
      <c r="E1" s="556" t="s">
        <v>1579</v>
      </c>
      <c r="F1" s="554" t="s">
        <v>1580</v>
      </c>
      <c r="G1" s="556" t="s">
        <v>1581</v>
      </c>
      <c r="H1" s="554" t="s">
        <v>1582</v>
      </c>
      <c r="I1" s="556" t="s">
        <v>1272</v>
      </c>
      <c r="J1" s="556" t="s">
        <v>1583</v>
      </c>
      <c r="K1" s="556" t="s">
        <v>1584</v>
      </c>
      <c r="L1" s="557" t="s">
        <v>1059</v>
      </c>
      <c r="M1" s="554" t="s">
        <v>1585</v>
      </c>
      <c r="N1" s="558" t="s">
        <v>1216</v>
      </c>
      <c r="O1" s="556" t="s">
        <v>1586</v>
      </c>
      <c r="P1" s="557" t="s">
        <v>1587</v>
      </c>
      <c r="Q1" s="559" t="s">
        <v>1219</v>
      </c>
      <c r="R1" s="560" t="s">
        <v>1220</v>
      </c>
      <c r="S1" s="561" t="s">
        <v>1588</v>
      </c>
      <c r="T1" s="561" t="s">
        <v>1281</v>
      </c>
      <c r="U1" s="561" t="s">
        <v>1104</v>
      </c>
      <c r="V1" s="561" t="s">
        <v>1147</v>
      </c>
      <c r="W1" s="561" t="s">
        <v>1148</v>
      </c>
      <c r="X1" s="561" t="s">
        <v>1070</v>
      </c>
      <c r="Z1" s="562"/>
      <c r="AA1" s="563" t="s">
        <v>1589</v>
      </c>
      <c r="AB1" s="564"/>
      <c r="AC1" s="562"/>
      <c r="AD1" s="563" t="s">
        <v>1590</v>
      </c>
    </row>
    <row r="2" spans="1:30" x14ac:dyDescent="0.25">
      <c r="A2" s="565" t="s">
        <v>925</v>
      </c>
      <c r="B2" s="565">
        <v>2020</v>
      </c>
      <c r="C2" s="565" t="s">
        <v>1591</v>
      </c>
      <c r="D2" s="566" t="s">
        <v>197</v>
      </c>
      <c r="E2" s="566" t="s">
        <v>1592</v>
      </c>
      <c r="F2" s="565" t="s">
        <v>1287</v>
      </c>
      <c r="G2" s="565" t="s">
        <v>1593</v>
      </c>
      <c r="H2" s="565" t="s">
        <v>196</v>
      </c>
      <c r="I2" s="565" t="s">
        <v>1290</v>
      </c>
      <c r="J2" s="567">
        <v>44102</v>
      </c>
      <c r="K2" s="565">
        <v>12</v>
      </c>
      <c r="L2" s="565">
        <v>648</v>
      </c>
      <c r="M2" s="565"/>
      <c r="N2" s="565"/>
      <c r="O2" s="565">
        <v>1.4E-2</v>
      </c>
      <c r="P2" s="565" t="s">
        <v>1131</v>
      </c>
      <c r="Q2" s="4" t="str">
        <f t="shared" ref="Q2:Q28" si="0">IF(H2="8-hr TWA",O2/2,"")</f>
        <v/>
      </c>
      <c r="R2" s="4" t="str">
        <f t="shared" ref="R2:R28" si="1">IF(H2="8-hr TWA",O2,"")</f>
        <v/>
      </c>
      <c r="S2" s="4">
        <f t="shared" ref="S2:S28" si="2">IF(AND(H2="12-hr TWA",M2&lt;&gt;"ND"),O2,"")</f>
        <v>1.4E-2</v>
      </c>
      <c r="T2" s="4">
        <f>IFERROR(LN(S2),"")</f>
        <v>-4.2686979493668789</v>
      </c>
      <c r="U2" s="4">
        <f>IF(H2="12-hr TWA",IF($L2&lt;720, IF($M2="ND", (($O2/2)*$L2/720), ($O2*$L2/720)), $O2),"")</f>
        <v>1.2600000000000002E-2</v>
      </c>
      <c r="V2" s="4" t="str">
        <f t="shared" ref="V2:V28" si="3">IF(AND(H2="ST",M2&lt;&gt;"ND"),O2,"")</f>
        <v/>
      </c>
      <c r="W2" s="4" t="str">
        <f t="shared" ref="W2:W28" si="4">IFERROR(LN(V2),"")</f>
        <v/>
      </c>
      <c r="X2" s="4" t="str">
        <f>IF(H2="ST",IF($M2="ND",#REF!/SQRT(2),#REF!),"")</f>
        <v/>
      </c>
      <c r="Z2" s="568" t="s">
        <v>1594</v>
      </c>
      <c r="AA2" s="544">
        <f>COUNTIFS(M2:M106,"ND",$H$2:$H$106,"12-hr TWA")</f>
        <v>0</v>
      </c>
      <c r="AB2" s="569"/>
      <c r="AC2" s="568" t="s">
        <v>1594</v>
      </c>
      <c r="AD2" s="544">
        <f>COUNTIFS(M2:M106,"ND",$H$2:$H$106,"ST")</f>
        <v>14</v>
      </c>
    </row>
    <row r="3" spans="1:30" x14ac:dyDescent="0.25">
      <c r="A3" s="565" t="s">
        <v>925</v>
      </c>
      <c r="B3" s="565">
        <v>2020</v>
      </c>
      <c r="C3" s="565" t="s">
        <v>1591</v>
      </c>
      <c r="D3" s="566" t="s">
        <v>197</v>
      </c>
      <c r="E3" s="566" t="s">
        <v>1595</v>
      </c>
      <c r="F3" s="565" t="s">
        <v>1287</v>
      </c>
      <c r="G3" s="565" t="s">
        <v>1593</v>
      </c>
      <c r="H3" s="565" t="s">
        <v>196</v>
      </c>
      <c r="I3" s="565" t="s">
        <v>1290</v>
      </c>
      <c r="J3" s="567">
        <v>44105</v>
      </c>
      <c r="K3" s="565">
        <v>12</v>
      </c>
      <c r="L3" s="565">
        <v>708</v>
      </c>
      <c r="M3" s="565"/>
      <c r="N3" s="565"/>
      <c r="O3" s="565">
        <v>1.4999999999999999E-2</v>
      </c>
      <c r="P3" s="565" t="s">
        <v>1131</v>
      </c>
      <c r="Q3" s="4" t="str">
        <f t="shared" si="0"/>
        <v/>
      </c>
      <c r="R3" s="4" t="str">
        <f t="shared" si="1"/>
        <v/>
      </c>
      <c r="S3" s="4">
        <f t="shared" si="2"/>
        <v>1.4999999999999999E-2</v>
      </c>
      <c r="T3" s="4">
        <f>IFERROR(LN(S3),"")</f>
        <v>-4.1997050778799272</v>
      </c>
      <c r="U3" s="4">
        <f>IF(H3="12-hr TWA",IF($L3&lt;720, IF($M3="ND", (($O3/2)*$L3/720), ($O3*$L3/720)), $O3),"")</f>
        <v>1.4749999999999999E-2</v>
      </c>
      <c r="V3" s="4" t="str">
        <f t="shared" si="3"/>
        <v/>
      </c>
      <c r="W3" s="4" t="str">
        <f t="shared" si="4"/>
        <v/>
      </c>
      <c r="X3" s="4" t="str">
        <f>IF(H3="ST",IF($M3="ND",#REF!/SQRT(2),#REF!),"")</f>
        <v/>
      </c>
      <c r="Z3" s="568" t="s">
        <v>1596</v>
      </c>
      <c r="AA3" s="544">
        <f>COUNTIF(H2:H106,"12-hr TWA")</f>
        <v>5</v>
      </c>
      <c r="AB3" s="569"/>
      <c r="AC3" s="568" t="s">
        <v>1596</v>
      </c>
      <c r="AD3" s="544">
        <f>COUNTIF(H2:H106,"ST")</f>
        <v>22</v>
      </c>
    </row>
    <row r="4" spans="1:30" x14ac:dyDescent="0.25">
      <c r="A4" s="565" t="s">
        <v>925</v>
      </c>
      <c r="B4" s="565">
        <v>2020</v>
      </c>
      <c r="C4" s="565" t="s">
        <v>1591</v>
      </c>
      <c r="D4" s="566" t="s">
        <v>197</v>
      </c>
      <c r="E4" s="566" t="s">
        <v>1597</v>
      </c>
      <c r="F4" s="565" t="s">
        <v>1287</v>
      </c>
      <c r="G4" s="565" t="s">
        <v>1593</v>
      </c>
      <c r="H4" s="565" t="s">
        <v>196</v>
      </c>
      <c r="I4" s="565" t="s">
        <v>1290</v>
      </c>
      <c r="J4" s="567">
        <v>44105</v>
      </c>
      <c r="K4" s="565">
        <v>12</v>
      </c>
      <c r="L4" s="565">
        <v>678</v>
      </c>
      <c r="M4" s="565"/>
      <c r="N4" s="565"/>
      <c r="O4" s="565">
        <v>6.1000000000000004E-3</v>
      </c>
      <c r="P4" s="565" t="s">
        <v>1131</v>
      </c>
      <c r="Q4" s="4" t="str">
        <f t="shared" si="0"/>
        <v/>
      </c>
      <c r="R4" s="4" t="str">
        <f t="shared" si="1"/>
        <v/>
      </c>
      <c r="S4" s="4">
        <f t="shared" si="2"/>
        <v>6.1000000000000004E-3</v>
      </c>
      <c r="T4" s="4">
        <f>IFERROR(LN(S4),"")</f>
        <v>-5.0994665078028714</v>
      </c>
      <c r="U4" s="4">
        <f>IF(H4="12-hr TWA",IF($L4&lt;720, IF($M4="ND", (($O4/2)*$L4/720), ($O4*$L4/720)), $O4),"")</f>
        <v>5.7441666666666674E-3</v>
      </c>
      <c r="V4" s="4" t="str">
        <f t="shared" si="3"/>
        <v/>
      </c>
      <c r="W4" s="4" t="str">
        <f t="shared" si="4"/>
        <v/>
      </c>
      <c r="X4" s="4" t="str">
        <f>IF(H4="ST",IF($M4="ND",#REF!/SQRT(2),#REF!),"")</f>
        <v/>
      </c>
      <c r="Z4" s="568" t="s">
        <v>1598</v>
      </c>
      <c r="AA4" s="570">
        <f>AA2/AA3</f>
        <v>0</v>
      </c>
      <c r="AB4" s="569"/>
      <c r="AC4" s="568" t="s">
        <v>1598</v>
      </c>
      <c r="AD4" s="570">
        <f>AD2/AD3</f>
        <v>0.63636363636363635</v>
      </c>
    </row>
    <row r="5" spans="1:30" x14ac:dyDescent="0.25">
      <c r="A5" s="565" t="s">
        <v>925</v>
      </c>
      <c r="B5" s="565">
        <v>2020</v>
      </c>
      <c r="C5" s="565" t="s">
        <v>1591</v>
      </c>
      <c r="D5" s="565" t="s">
        <v>197</v>
      </c>
      <c r="E5" s="565" t="s">
        <v>1599</v>
      </c>
      <c r="F5" s="565" t="s">
        <v>1287</v>
      </c>
      <c r="G5" s="565" t="s">
        <v>1593</v>
      </c>
      <c r="H5" s="565" t="s">
        <v>196</v>
      </c>
      <c r="I5" s="565" t="s">
        <v>1290</v>
      </c>
      <c r="J5" s="567">
        <v>44102</v>
      </c>
      <c r="K5" s="565">
        <v>12</v>
      </c>
      <c r="L5" s="565">
        <v>656</v>
      </c>
      <c r="M5" s="565"/>
      <c r="N5" s="565"/>
      <c r="O5" s="565">
        <v>0.03</v>
      </c>
      <c r="P5" s="565" t="s">
        <v>1131</v>
      </c>
      <c r="Q5" s="4" t="str">
        <f t="shared" si="0"/>
        <v/>
      </c>
      <c r="R5" s="4" t="str">
        <f t="shared" si="1"/>
        <v/>
      </c>
      <c r="S5" s="4">
        <f t="shared" si="2"/>
        <v>0.03</v>
      </c>
      <c r="T5" s="4">
        <f>IFERROR(LN(S5),"")</f>
        <v>-3.5065578973199818</v>
      </c>
      <c r="U5" s="4">
        <f>IF(H5="12-hr TWA",IF($L5&lt;720, IF($M5="ND", (($O5/2)*$L5/720), ($O5*$L5/720)), $O5),"")</f>
        <v>2.7333333333333334E-2</v>
      </c>
      <c r="V5" s="4" t="str">
        <f t="shared" si="3"/>
        <v/>
      </c>
      <c r="W5" s="4" t="str">
        <f t="shared" si="4"/>
        <v/>
      </c>
      <c r="X5" s="4" t="str">
        <f>IF(H5="ST",IF($M5="ND",#REF!/SQRT(2),#REF!),"")</f>
        <v/>
      </c>
      <c r="Z5" s="568" t="s">
        <v>1600</v>
      </c>
      <c r="AA5" s="544">
        <f>+EXP(_xlfn.STDEV.S(T2:T106))</f>
        <v>4.8578734194297573</v>
      </c>
      <c r="AB5" s="569"/>
      <c r="AC5" s="568" t="s">
        <v>1600</v>
      </c>
      <c r="AD5" s="544">
        <f>+EXP(_xlfn.STDEV.S(W2:W106))</f>
        <v>1.7846069544032126</v>
      </c>
    </row>
    <row r="6" spans="1:30" x14ac:dyDescent="0.25">
      <c r="A6" s="565" t="s">
        <v>925</v>
      </c>
      <c r="B6" s="565">
        <v>2020</v>
      </c>
      <c r="C6" s="565" t="s">
        <v>1591</v>
      </c>
      <c r="D6" s="565" t="s">
        <v>197</v>
      </c>
      <c r="E6" s="565" t="s">
        <v>1599</v>
      </c>
      <c r="F6" s="565" t="s">
        <v>1287</v>
      </c>
      <c r="G6" s="565" t="s">
        <v>1593</v>
      </c>
      <c r="H6" s="565" t="s">
        <v>196</v>
      </c>
      <c r="I6" s="565" t="s">
        <v>1290</v>
      </c>
      <c r="J6" s="567">
        <v>44105</v>
      </c>
      <c r="K6" s="565">
        <v>12</v>
      </c>
      <c r="L6" s="565">
        <v>712</v>
      </c>
      <c r="M6" s="565"/>
      <c r="N6" s="565"/>
      <c r="O6" s="565">
        <v>0.38</v>
      </c>
      <c r="P6" s="565" t="s">
        <v>1131</v>
      </c>
      <c r="Q6" s="4" t="str">
        <f t="shared" si="0"/>
        <v/>
      </c>
      <c r="R6" s="4" t="str">
        <f t="shared" si="1"/>
        <v/>
      </c>
      <c r="S6" s="4">
        <f t="shared" si="2"/>
        <v>0.38</v>
      </c>
      <c r="T6" s="4">
        <f>IFERROR(LN(S6),"")</f>
        <v>-0.96758402626170559</v>
      </c>
      <c r="U6" s="4">
        <f>IF(H6="12-hr TWA",IF($L6&lt;720, IF($M6="ND", (($O6/2)*$L6/720), ($O6*$L6/720)), $O6),"")</f>
        <v>0.37577777777777777</v>
      </c>
      <c r="V6" s="4" t="str">
        <f t="shared" si="3"/>
        <v/>
      </c>
      <c r="W6" s="4" t="str">
        <f t="shared" si="4"/>
        <v/>
      </c>
      <c r="X6" s="4" t="str">
        <f>IF(H6="ST",IF($M6="ND",#REF!/SQRT(2),#REF!),"")</f>
        <v/>
      </c>
    </row>
    <row r="7" spans="1:30" x14ac:dyDescent="0.25">
      <c r="A7" s="565" t="s">
        <v>925</v>
      </c>
      <c r="B7" s="565">
        <v>2020</v>
      </c>
      <c r="C7" s="565" t="s">
        <v>1591</v>
      </c>
      <c r="D7" s="565" t="s">
        <v>197</v>
      </c>
      <c r="E7" s="565" t="s">
        <v>1601</v>
      </c>
      <c r="F7" s="565" t="s">
        <v>1287</v>
      </c>
      <c r="G7" s="565" t="s">
        <v>1593</v>
      </c>
      <c r="H7" s="565" t="s">
        <v>1602</v>
      </c>
      <c r="I7" s="565" t="s">
        <v>1290</v>
      </c>
      <c r="J7" s="567">
        <v>44105</v>
      </c>
      <c r="K7" s="565">
        <v>0.2</v>
      </c>
      <c r="L7" s="565">
        <v>14</v>
      </c>
      <c r="M7" s="565"/>
      <c r="N7" s="565"/>
      <c r="O7" s="565">
        <v>1.7</v>
      </c>
      <c r="P7" s="571" t="s">
        <v>1131</v>
      </c>
      <c r="Q7" s="4" t="str">
        <f t="shared" si="0"/>
        <v/>
      </c>
      <c r="R7" s="4" t="str">
        <f t="shared" si="1"/>
        <v/>
      </c>
      <c r="S7" s="4" t="str">
        <f t="shared" si="2"/>
        <v/>
      </c>
      <c r="T7" s="4" t="str">
        <f t="shared" ref="T7:T28" si="5">IFERROR(LN(S7),"")</f>
        <v/>
      </c>
      <c r="U7" s="4" t="str">
        <f>IF(H7="12-hr TWA", IF($L7&lt;720, IF($M7="ND", ((#REF!/2)*$L7/720), (#REF!*$L7/720)),#REF!),"")</f>
        <v/>
      </c>
      <c r="V7" s="4">
        <f t="shared" si="3"/>
        <v>1.7</v>
      </c>
      <c r="W7" s="4">
        <f t="shared" si="4"/>
        <v>0.53062825106217038</v>
      </c>
      <c r="X7" s="4">
        <f t="shared" ref="X7:X28" si="6">IF(H7="ST",IF($M7="ND",$O7/SQRT(2),$O7),"")</f>
        <v>1.7</v>
      </c>
    </row>
    <row r="8" spans="1:30" x14ac:dyDescent="0.25">
      <c r="A8" s="565" t="s">
        <v>925</v>
      </c>
      <c r="B8" s="565">
        <v>2020</v>
      </c>
      <c r="C8" s="565" t="s">
        <v>1591</v>
      </c>
      <c r="D8" s="565" t="s">
        <v>197</v>
      </c>
      <c r="E8" s="565" t="s">
        <v>1601</v>
      </c>
      <c r="F8" s="565" t="s">
        <v>1287</v>
      </c>
      <c r="G8" s="565" t="s">
        <v>1593</v>
      </c>
      <c r="H8" s="565" t="s">
        <v>1602</v>
      </c>
      <c r="I8" s="565" t="s">
        <v>1290</v>
      </c>
      <c r="J8" s="567">
        <v>44102</v>
      </c>
      <c r="K8" s="565">
        <v>0.3</v>
      </c>
      <c r="L8" s="565">
        <v>15</v>
      </c>
      <c r="M8" s="565" t="s">
        <v>945</v>
      </c>
      <c r="N8" s="565" t="s">
        <v>1233</v>
      </c>
      <c r="O8" s="565">
        <v>0.2</v>
      </c>
      <c r="P8" s="571" t="s">
        <v>1131</v>
      </c>
      <c r="Q8" s="4" t="str">
        <f t="shared" si="0"/>
        <v/>
      </c>
      <c r="R8" s="4" t="str">
        <f t="shared" si="1"/>
        <v/>
      </c>
      <c r="S8" s="4" t="str">
        <f t="shared" si="2"/>
        <v/>
      </c>
      <c r="T8" s="4" t="str">
        <f t="shared" si="5"/>
        <v/>
      </c>
      <c r="U8" s="4" t="str">
        <f>IF(H8="12-hr TWA", IF($L8&lt;720, IF($M8="ND", ((#REF!/2)*$L8/720), (#REF!*$L8/720)),#REF!),"")</f>
        <v/>
      </c>
      <c r="V8" s="4" t="str">
        <f t="shared" si="3"/>
        <v/>
      </c>
      <c r="W8" s="4" t="str">
        <f t="shared" si="4"/>
        <v/>
      </c>
      <c r="X8" s="4">
        <f t="shared" si="6"/>
        <v>0.1414213562373095</v>
      </c>
    </row>
    <row r="9" spans="1:30" x14ac:dyDescent="0.25">
      <c r="A9" s="565" t="s">
        <v>925</v>
      </c>
      <c r="B9" s="565">
        <v>2020</v>
      </c>
      <c r="C9" s="565" t="s">
        <v>1591</v>
      </c>
      <c r="D9" s="565" t="s">
        <v>197</v>
      </c>
      <c r="E9" s="565" t="s">
        <v>1601</v>
      </c>
      <c r="F9" s="565" t="s">
        <v>1287</v>
      </c>
      <c r="G9" s="565" t="s">
        <v>1593</v>
      </c>
      <c r="H9" s="565" t="s">
        <v>1602</v>
      </c>
      <c r="I9" s="565" t="s">
        <v>1290</v>
      </c>
      <c r="J9" s="567">
        <v>44102</v>
      </c>
      <c r="K9" s="565">
        <v>0.3</v>
      </c>
      <c r="L9" s="565">
        <v>15</v>
      </c>
      <c r="M9" s="565" t="s">
        <v>945</v>
      </c>
      <c r="N9" s="565" t="s">
        <v>1233</v>
      </c>
      <c r="O9" s="565">
        <v>0.2</v>
      </c>
      <c r="P9" s="571" t="s">
        <v>1131</v>
      </c>
      <c r="Q9" s="4" t="str">
        <f t="shared" si="0"/>
        <v/>
      </c>
      <c r="R9" s="4" t="str">
        <f t="shared" si="1"/>
        <v/>
      </c>
      <c r="S9" s="4" t="str">
        <f t="shared" si="2"/>
        <v/>
      </c>
      <c r="T9" s="4" t="str">
        <f t="shared" si="5"/>
        <v/>
      </c>
      <c r="U9" s="4" t="str">
        <f>IF(H9="12-hr TWA", IF($L9&lt;720, IF($M9="ND", ((#REF!/2)*$L9/720), (#REF!*$L9/720)),#REF!),"")</f>
        <v/>
      </c>
      <c r="V9" s="4" t="str">
        <f t="shared" si="3"/>
        <v/>
      </c>
      <c r="W9" s="4" t="str">
        <f t="shared" si="4"/>
        <v/>
      </c>
      <c r="X9" s="4">
        <f t="shared" si="6"/>
        <v>0.1414213562373095</v>
      </c>
    </row>
    <row r="10" spans="1:30" x14ac:dyDescent="0.25">
      <c r="A10" s="565" t="s">
        <v>925</v>
      </c>
      <c r="B10" s="565">
        <v>2020</v>
      </c>
      <c r="C10" s="565" t="s">
        <v>1591</v>
      </c>
      <c r="D10" s="565" t="s">
        <v>197</v>
      </c>
      <c r="E10" s="565" t="s">
        <v>1601</v>
      </c>
      <c r="F10" s="565" t="s">
        <v>1287</v>
      </c>
      <c r="G10" s="565" t="s">
        <v>1593</v>
      </c>
      <c r="H10" s="565" t="s">
        <v>1602</v>
      </c>
      <c r="I10" s="565" t="s">
        <v>1290</v>
      </c>
      <c r="J10" s="567">
        <v>44105</v>
      </c>
      <c r="K10" s="565">
        <v>0.3</v>
      </c>
      <c r="L10" s="565">
        <v>15</v>
      </c>
      <c r="M10" s="565" t="s">
        <v>945</v>
      </c>
      <c r="N10" s="565" t="s">
        <v>1233</v>
      </c>
      <c r="O10" s="565">
        <v>0.2</v>
      </c>
      <c r="P10" s="571" t="s">
        <v>1131</v>
      </c>
      <c r="Q10" s="4" t="str">
        <f t="shared" si="0"/>
        <v/>
      </c>
      <c r="R10" s="4" t="str">
        <f t="shared" si="1"/>
        <v/>
      </c>
      <c r="S10" s="4" t="str">
        <f t="shared" si="2"/>
        <v/>
      </c>
      <c r="T10" s="4" t="str">
        <f t="shared" si="5"/>
        <v/>
      </c>
      <c r="U10" s="4" t="str">
        <f>IF(H10="12-hr TWA", IF($L10&lt;720, IF($M10="ND", ((#REF!/2)*$L10/720), (#REF!*$L10/720)),#REF!),"")</f>
        <v/>
      </c>
      <c r="V10" s="4" t="str">
        <f t="shared" si="3"/>
        <v/>
      </c>
      <c r="W10" s="4" t="str">
        <f t="shared" si="4"/>
        <v/>
      </c>
      <c r="X10" s="4">
        <f t="shared" si="6"/>
        <v>0.1414213562373095</v>
      </c>
    </row>
    <row r="11" spans="1:30" x14ac:dyDescent="0.25">
      <c r="A11" s="565" t="s">
        <v>925</v>
      </c>
      <c r="B11" s="565">
        <v>2020</v>
      </c>
      <c r="C11" s="565" t="s">
        <v>1591</v>
      </c>
      <c r="D11" s="565" t="s">
        <v>197</v>
      </c>
      <c r="E11" s="565" t="s">
        <v>1601</v>
      </c>
      <c r="F11" s="565" t="s">
        <v>1287</v>
      </c>
      <c r="G11" s="565" t="s">
        <v>1593</v>
      </c>
      <c r="H11" s="565" t="s">
        <v>1602</v>
      </c>
      <c r="I11" s="565" t="s">
        <v>1290</v>
      </c>
      <c r="J11" s="567">
        <v>44105</v>
      </c>
      <c r="K11" s="565">
        <v>0.3</v>
      </c>
      <c r="L11" s="565">
        <v>15</v>
      </c>
      <c r="M11" s="565"/>
      <c r="N11" s="565"/>
      <c r="O11" s="565">
        <v>0.45</v>
      </c>
      <c r="P11" s="571" t="s">
        <v>1131</v>
      </c>
      <c r="Q11" s="4" t="str">
        <f t="shared" si="0"/>
        <v/>
      </c>
      <c r="R11" s="4" t="str">
        <f t="shared" si="1"/>
        <v/>
      </c>
      <c r="S11" s="4" t="str">
        <f t="shared" si="2"/>
        <v/>
      </c>
      <c r="T11" s="4" t="str">
        <f t="shared" si="5"/>
        <v/>
      </c>
      <c r="U11" s="4" t="str">
        <f>IF(H11="12-hr TWA", IF($L11&lt;720, IF($M11="ND", ((#REF!/2)*$L11/720), (#REF!*$L11/720)),#REF!),"")</f>
        <v/>
      </c>
      <c r="V11" s="4">
        <f t="shared" si="3"/>
        <v>0.45</v>
      </c>
      <c r="W11" s="4">
        <f t="shared" si="4"/>
        <v>-0.79850769621777162</v>
      </c>
      <c r="X11" s="4">
        <f t="shared" si="6"/>
        <v>0.45</v>
      </c>
    </row>
    <row r="12" spans="1:30" x14ac:dyDescent="0.25">
      <c r="A12" s="565" t="s">
        <v>925</v>
      </c>
      <c r="B12" s="565">
        <v>2020</v>
      </c>
      <c r="C12" s="565" t="s">
        <v>1591</v>
      </c>
      <c r="D12" s="565" t="s">
        <v>197</v>
      </c>
      <c r="E12" s="565" t="s">
        <v>1601</v>
      </c>
      <c r="F12" s="565" t="s">
        <v>1287</v>
      </c>
      <c r="G12" s="565" t="s">
        <v>1593</v>
      </c>
      <c r="H12" s="565" t="s">
        <v>1602</v>
      </c>
      <c r="I12" s="565" t="s">
        <v>1290</v>
      </c>
      <c r="J12" s="567">
        <v>44105</v>
      </c>
      <c r="K12" s="565">
        <v>0.3</v>
      </c>
      <c r="L12" s="565">
        <v>16</v>
      </c>
      <c r="M12" s="565" t="s">
        <v>945</v>
      </c>
      <c r="N12" s="565" t="s">
        <v>1233</v>
      </c>
      <c r="O12" s="565">
        <v>0.18</v>
      </c>
      <c r="P12" s="571" t="s">
        <v>1131</v>
      </c>
      <c r="Q12" s="4" t="str">
        <f t="shared" si="0"/>
        <v/>
      </c>
      <c r="R12" s="4" t="str">
        <f t="shared" si="1"/>
        <v/>
      </c>
      <c r="S12" s="4" t="str">
        <f t="shared" si="2"/>
        <v/>
      </c>
      <c r="T12" s="4" t="str">
        <f t="shared" si="5"/>
        <v/>
      </c>
      <c r="U12" s="4" t="str">
        <f>IF(H12="12-hr TWA", IF($L12&lt;720, IF($M12="ND", ((#REF!/2)*$L12/720), (#REF!*$L12/720)),#REF!),"")</f>
        <v/>
      </c>
      <c r="V12" s="4" t="str">
        <f t="shared" si="3"/>
        <v/>
      </c>
      <c r="W12" s="4" t="str">
        <f t="shared" si="4"/>
        <v/>
      </c>
      <c r="X12" s="4">
        <f t="shared" si="6"/>
        <v>0.12727922061357855</v>
      </c>
    </row>
    <row r="13" spans="1:30" x14ac:dyDescent="0.25">
      <c r="A13" s="565" t="s">
        <v>925</v>
      </c>
      <c r="B13" s="565">
        <v>2020</v>
      </c>
      <c r="C13" s="565" t="s">
        <v>1591</v>
      </c>
      <c r="D13" s="565" t="s">
        <v>197</v>
      </c>
      <c r="E13" s="565" t="s">
        <v>1601</v>
      </c>
      <c r="F13" s="565" t="s">
        <v>1287</v>
      </c>
      <c r="G13" s="565" t="s">
        <v>1593</v>
      </c>
      <c r="H13" s="565" t="s">
        <v>1602</v>
      </c>
      <c r="I13" s="565" t="s">
        <v>1290</v>
      </c>
      <c r="J13" s="567">
        <v>44102</v>
      </c>
      <c r="K13" s="565">
        <v>0.3</v>
      </c>
      <c r="L13" s="565">
        <v>20</v>
      </c>
      <c r="M13" s="565" t="s">
        <v>945</v>
      </c>
      <c r="N13" s="565" t="s">
        <v>1233</v>
      </c>
      <c r="O13" s="565">
        <v>0.15</v>
      </c>
      <c r="P13" s="571" t="s">
        <v>1131</v>
      </c>
      <c r="Q13" s="4" t="str">
        <f t="shared" si="0"/>
        <v/>
      </c>
      <c r="R13" s="4" t="str">
        <f t="shared" si="1"/>
        <v/>
      </c>
      <c r="S13" s="4" t="str">
        <f t="shared" si="2"/>
        <v/>
      </c>
      <c r="T13" s="4" t="str">
        <f t="shared" si="5"/>
        <v/>
      </c>
      <c r="U13" s="4" t="str">
        <f>IF(H13="12-hr TWA", IF($L13&lt;720, IF($M13="ND", ((#REF!/2)*$L13/720), (#REF!*$L13/720)),#REF!),"")</f>
        <v/>
      </c>
      <c r="V13" s="4" t="str">
        <f t="shared" si="3"/>
        <v/>
      </c>
      <c r="W13" s="4" t="str">
        <f t="shared" si="4"/>
        <v/>
      </c>
      <c r="X13" s="4">
        <f t="shared" si="6"/>
        <v>0.10606601717798211</v>
      </c>
    </row>
    <row r="14" spans="1:30" x14ac:dyDescent="0.25">
      <c r="A14" s="565" t="s">
        <v>925</v>
      </c>
      <c r="B14" s="565">
        <v>2020</v>
      </c>
      <c r="C14" s="565" t="s">
        <v>1591</v>
      </c>
      <c r="D14" s="565" t="s">
        <v>197</v>
      </c>
      <c r="E14" s="565" t="s">
        <v>1601</v>
      </c>
      <c r="F14" s="565" t="s">
        <v>1287</v>
      </c>
      <c r="G14" s="565" t="s">
        <v>1593</v>
      </c>
      <c r="H14" s="565" t="s">
        <v>1602</v>
      </c>
      <c r="I14" s="565" t="s">
        <v>1290</v>
      </c>
      <c r="J14" s="567">
        <v>44102</v>
      </c>
      <c r="K14" s="565">
        <v>0.3</v>
      </c>
      <c r="L14" s="565">
        <v>20</v>
      </c>
      <c r="M14" s="565"/>
      <c r="N14" s="565"/>
      <c r="O14" s="565">
        <v>0.3</v>
      </c>
      <c r="P14" s="571" t="s">
        <v>1131</v>
      </c>
      <c r="Q14" s="4" t="str">
        <f t="shared" si="0"/>
        <v/>
      </c>
      <c r="R14" s="4" t="str">
        <f t="shared" si="1"/>
        <v/>
      </c>
      <c r="S14" s="4" t="str">
        <f t="shared" si="2"/>
        <v/>
      </c>
      <c r="T14" s="4" t="str">
        <f t="shared" si="5"/>
        <v/>
      </c>
      <c r="U14" s="4" t="str">
        <f>IF(H14="12-hr TWA", IF($L14&lt;720, IF($M14="ND", ((#REF!/2)*$L14/720), (#REF!*$L14/720)),#REF!),"")</f>
        <v/>
      </c>
      <c r="V14" s="4">
        <f t="shared" si="3"/>
        <v>0.3</v>
      </c>
      <c r="W14" s="4">
        <f t="shared" si="4"/>
        <v>-1.2039728043259361</v>
      </c>
      <c r="X14" s="4">
        <f t="shared" si="6"/>
        <v>0.3</v>
      </c>
    </row>
    <row r="15" spans="1:30" x14ac:dyDescent="0.25">
      <c r="A15" s="565" t="s">
        <v>925</v>
      </c>
      <c r="B15" s="565">
        <v>2020</v>
      </c>
      <c r="C15" s="565" t="s">
        <v>1591</v>
      </c>
      <c r="D15" s="565" t="s">
        <v>197</v>
      </c>
      <c r="E15" s="565" t="s">
        <v>1603</v>
      </c>
      <c r="F15" s="565" t="s">
        <v>1287</v>
      </c>
      <c r="G15" s="565" t="s">
        <v>1593</v>
      </c>
      <c r="H15" s="565" t="s">
        <v>1602</v>
      </c>
      <c r="I15" s="565" t="s">
        <v>1290</v>
      </c>
      <c r="J15" s="567">
        <v>44102</v>
      </c>
      <c r="K15" s="565">
        <v>0.3</v>
      </c>
      <c r="L15" s="565">
        <v>15</v>
      </c>
      <c r="M15" s="565" t="s">
        <v>945</v>
      </c>
      <c r="N15" s="565" t="s">
        <v>1233</v>
      </c>
      <c r="O15" s="565">
        <v>0.2</v>
      </c>
      <c r="P15" s="571" t="s">
        <v>1131</v>
      </c>
      <c r="Q15" s="4" t="str">
        <f t="shared" si="0"/>
        <v/>
      </c>
      <c r="R15" s="4" t="str">
        <f t="shared" si="1"/>
        <v/>
      </c>
      <c r="S15" s="4" t="str">
        <f t="shared" si="2"/>
        <v/>
      </c>
      <c r="T15" s="4" t="str">
        <f t="shared" si="5"/>
        <v/>
      </c>
      <c r="U15" s="4" t="str">
        <f>IF(H15="12-hr TWA", IF($L15&lt;720, IF($M15="ND", ((#REF!/2)*$L15/720), (#REF!*$L15/720)),#REF!),"")</f>
        <v/>
      </c>
      <c r="V15" s="4" t="str">
        <f t="shared" si="3"/>
        <v/>
      </c>
      <c r="W15" s="4" t="str">
        <f t="shared" si="4"/>
        <v/>
      </c>
      <c r="X15" s="4">
        <f t="shared" si="6"/>
        <v>0.1414213562373095</v>
      </c>
    </row>
    <row r="16" spans="1:30" x14ac:dyDescent="0.25">
      <c r="A16" s="565" t="s">
        <v>925</v>
      </c>
      <c r="B16" s="565">
        <v>2020</v>
      </c>
      <c r="C16" s="565" t="s">
        <v>1591</v>
      </c>
      <c r="D16" s="565" t="s">
        <v>197</v>
      </c>
      <c r="E16" s="565" t="s">
        <v>1603</v>
      </c>
      <c r="F16" s="565" t="s">
        <v>1287</v>
      </c>
      <c r="G16" s="565" t="s">
        <v>1593</v>
      </c>
      <c r="H16" s="565" t="s">
        <v>1602</v>
      </c>
      <c r="I16" s="565" t="s">
        <v>1290</v>
      </c>
      <c r="J16" s="567">
        <v>44102</v>
      </c>
      <c r="K16" s="565">
        <v>0.3</v>
      </c>
      <c r="L16" s="565">
        <v>15</v>
      </c>
      <c r="M16" s="565"/>
      <c r="N16" s="565"/>
      <c r="O16" s="565">
        <v>0.38</v>
      </c>
      <c r="P16" s="571" t="s">
        <v>1131</v>
      </c>
      <c r="Q16" s="4" t="str">
        <f t="shared" si="0"/>
        <v/>
      </c>
      <c r="R16" s="4" t="str">
        <f t="shared" si="1"/>
        <v/>
      </c>
      <c r="S16" s="4" t="str">
        <f t="shared" si="2"/>
        <v/>
      </c>
      <c r="T16" s="4" t="str">
        <f t="shared" si="5"/>
        <v/>
      </c>
      <c r="U16" s="4" t="str">
        <f>IF(H16="12-hr TWA", IF($L16&lt;720, IF($M16="ND", ((#REF!/2)*$L16/720), (#REF!*$L16/720)),#REF!),"")</f>
        <v/>
      </c>
      <c r="V16" s="4">
        <f t="shared" si="3"/>
        <v>0.38</v>
      </c>
      <c r="W16" s="4">
        <f t="shared" si="4"/>
        <v>-0.96758402626170559</v>
      </c>
      <c r="X16" s="4">
        <f t="shared" si="6"/>
        <v>0.38</v>
      </c>
    </row>
    <row r="17" spans="1:24" x14ac:dyDescent="0.25">
      <c r="A17" s="565" t="s">
        <v>925</v>
      </c>
      <c r="B17" s="565">
        <v>2020</v>
      </c>
      <c r="C17" s="565" t="s">
        <v>1591</v>
      </c>
      <c r="D17" s="565" t="s">
        <v>197</v>
      </c>
      <c r="E17" s="565" t="s">
        <v>1603</v>
      </c>
      <c r="F17" s="565" t="s">
        <v>1287</v>
      </c>
      <c r="G17" s="565" t="s">
        <v>1593</v>
      </c>
      <c r="H17" s="565" t="s">
        <v>1602</v>
      </c>
      <c r="I17" s="565" t="s">
        <v>1290</v>
      </c>
      <c r="J17" s="567">
        <v>44105</v>
      </c>
      <c r="K17" s="565">
        <v>0.3</v>
      </c>
      <c r="L17" s="565">
        <v>15</v>
      </c>
      <c r="M17" s="565"/>
      <c r="N17" s="565"/>
      <c r="O17" s="565">
        <v>0.87</v>
      </c>
      <c r="P17" s="571" t="s">
        <v>1131</v>
      </c>
      <c r="Q17" s="4" t="str">
        <f t="shared" si="0"/>
        <v/>
      </c>
      <c r="R17" s="4" t="str">
        <f t="shared" si="1"/>
        <v/>
      </c>
      <c r="S17" s="4" t="str">
        <f t="shared" si="2"/>
        <v/>
      </c>
      <c r="T17" s="4" t="str">
        <f t="shared" si="5"/>
        <v/>
      </c>
      <c r="U17" s="4" t="str">
        <f>IF(H17="12-hr TWA", IF($L17&lt;720, IF($M17="ND", ((#REF!/2)*$L17/720), (#REF!*$L17/720)),#REF!),"")</f>
        <v/>
      </c>
      <c r="V17" s="4">
        <f t="shared" si="3"/>
        <v>0.87</v>
      </c>
      <c r="W17" s="4">
        <f t="shared" si="4"/>
        <v>-0.13926206733350766</v>
      </c>
      <c r="X17" s="4">
        <f t="shared" si="6"/>
        <v>0.87</v>
      </c>
    </row>
    <row r="18" spans="1:24" x14ac:dyDescent="0.25">
      <c r="A18" s="565" t="s">
        <v>925</v>
      </c>
      <c r="B18" s="565">
        <v>2020</v>
      </c>
      <c r="C18" s="565" t="s">
        <v>1591</v>
      </c>
      <c r="D18" s="565" t="s">
        <v>197</v>
      </c>
      <c r="E18" s="565" t="s">
        <v>1603</v>
      </c>
      <c r="F18" s="565" t="s">
        <v>1287</v>
      </c>
      <c r="G18" s="565" t="s">
        <v>1593</v>
      </c>
      <c r="H18" s="565" t="s">
        <v>1602</v>
      </c>
      <c r="I18" s="565" t="s">
        <v>1290</v>
      </c>
      <c r="J18" s="567">
        <v>44105</v>
      </c>
      <c r="K18" s="565">
        <v>0.3</v>
      </c>
      <c r="L18" s="565">
        <v>15</v>
      </c>
      <c r="M18" s="565"/>
      <c r="N18" s="565"/>
      <c r="O18" s="565">
        <v>0.44</v>
      </c>
      <c r="P18" s="571" t="s">
        <v>1131</v>
      </c>
      <c r="Q18" s="4" t="str">
        <f t="shared" si="0"/>
        <v/>
      </c>
      <c r="R18" s="4" t="str">
        <f t="shared" si="1"/>
        <v/>
      </c>
      <c r="S18" s="4" t="str">
        <f t="shared" si="2"/>
        <v/>
      </c>
      <c r="T18" s="4" t="str">
        <f t="shared" si="5"/>
        <v/>
      </c>
      <c r="U18" s="4" t="str">
        <f>IF(H18="12-hr TWA", IF($L18&lt;720, IF($M18="ND", ((#REF!/2)*$L18/720), (#REF!*$L18/720)),#REF!),"")</f>
        <v/>
      </c>
      <c r="V18" s="4">
        <f t="shared" si="3"/>
        <v>0.44</v>
      </c>
      <c r="W18" s="4">
        <f t="shared" si="4"/>
        <v>-0.82098055206983023</v>
      </c>
      <c r="X18" s="4">
        <f t="shared" si="6"/>
        <v>0.44</v>
      </c>
    </row>
    <row r="19" spans="1:24" x14ac:dyDescent="0.25">
      <c r="A19" s="565" t="s">
        <v>925</v>
      </c>
      <c r="B19" s="565">
        <v>2020</v>
      </c>
      <c r="C19" s="565" t="s">
        <v>1591</v>
      </c>
      <c r="D19" s="565" t="s">
        <v>197</v>
      </c>
      <c r="E19" s="565" t="s">
        <v>1603</v>
      </c>
      <c r="F19" s="565" t="s">
        <v>1287</v>
      </c>
      <c r="G19" s="565" t="s">
        <v>1593</v>
      </c>
      <c r="H19" s="565" t="s">
        <v>1602</v>
      </c>
      <c r="I19" s="565" t="s">
        <v>1290</v>
      </c>
      <c r="J19" s="567">
        <v>44105</v>
      </c>
      <c r="K19" s="565">
        <v>0.3</v>
      </c>
      <c r="L19" s="565">
        <v>15</v>
      </c>
      <c r="M19" s="565"/>
      <c r="N19" s="565"/>
      <c r="O19" s="565">
        <v>0.36</v>
      </c>
      <c r="P19" s="571" t="s">
        <v>1131</v>
      </c>
      <c r="Q19" s="4" t="str">
        <f t="shared" si="0"/>
        <v/>
      </c>
      <c r="R19" s="4" t="str">
        <f t="shared" si="1"/>
        <v/>
      </c>
      <c r="S19" s="4" t="str">
        <f t="shared" si="2"/>
        <v/>
      </c>
      <c r="T19" s="4" t="str">
        <f t="shared" si="5"/>
        <v/>
      </c>
      <c r="U19" s="4" t="str">
        <f>IF(H19="12-hr TWA", IF($L19&lt;720, IF($M19="ND", ((#REF!/2)*$L19/720), (#REF!*$L19/720)),#REF!),"")</f>
        <v/>
      </c>
      <c r="V19" s="4">
        <f t="shared" si="3"/>
        <v>0.36</v>
      </c>
      <c r="W19" s="4">
        <f t="shared" si="4"/>
        <v>-1.0216512475319814</v>
      </c>
      <c r="X19" s="4">
        <f t="shared" si="6"/>
        <v>0.36</v>
      </c>
    </row>
    <row r="20" spans="1:24" x14ac:dyDescent="0.25">
      <c r="A20" s="565" t="s">
        <v>925</v>
      </c>
      <c r="B20" s="565">
        <v>2020</v>
      </c>
      <c r="C20" s="565" t="s">
        <v>1591</v>
      </c>
      <c r="D20" s="565" t="s">
        <v>197</v>
      </c>
      <c r="E20" s="565" t="s">
        <v>1603</v>
      </c>
      <c r="F20" s="565" t="s">
        <v>1287</v>
      </c>
      <c r="G20" s="565" t="s">
        <v>1593</v>
      </c>
      <c r="H20" s="565" t="s">
        <v>1602</v>
      </c>
      <c r="I20" s="565" t="s">
        <v>1290</v>
      </c>
      <c r="J20" s="567">
        <v>44105</v>
      </c>
      <c r="K20" s="565">
        <v>0.3</v>
      </c>
      <c r="L20" s="565">
        <v>15</v>
      </c>
      <c r="M20" s="565"/>
      <c r="N20" s="565"/>
      <c r="O20" s="565">
        <v>0.38</v>
      </c>
      <c r="P20" s="571" t="s">
        <v>1131</v>
      </c>
      <c r="Q20" s="4" t="str">
        <f t="shared" si="0"/>
        <v/>
      </c>
      <c r="R20" s="4" t="str">
        <f t="shared" si="1"/>
        <v/>
      </c>
      <c r="S20" s="4" t="str">
        <f t="shared" si="2"/>
        <v/>
      </c>
      <c r="T20" s="4" t="str">
        <f t="shared" si="5"/>
        <v/>
      </c>
      <c r="U20" s="4" t="str">
        <f>IF(H20="12-hr TWA", IF($L20&lt;720, IF($M20="ND", ((#REF!/2)*$L20/720), (#REF!*$L20/720)),#REF!),"")</f>
        <v/>
      </c>
      <c r="V20" s="4">
        <f t="shared" si="3"/>
        <v>0.38</v>
      </c>
      <c r="W20" s="4">
        <f t="shared" si="4"/>
        <v>-0.96758402626170559</v>
      </c>
      <c r="X20" s="4">
        <f t="shared" si="6"/>
        <v>0.38</v>
      </c>
    </row>
    <row r="21" spans="1:24" x14ac:dyDescent="0.25">
      <c r="A21" s="565" t="s">
        <v>925</v>
      </c>
      <c r="B21" s="565">
        <v>2020</v>
      </c>
      <c r="C21" s="565" t="s">
        <v>1591</v>
      </c>
      <c r="D21" s="565" t="s">
        <v>197</v>
      </c>
      <c r="E21" s="565" t="s">
        <v>1603</v>
      </c>
      <c r="F21" s="565" t="s">
        <v>1287</v>
      </c>
      <c r="G21" s="565" t="s">
        <v>1593</v>
      </c>
      <c r="H21" s="565" t="s">
        <v>1602</v>
      </c>
      <c r="I21" s="565" t="s">
        <v>1290</v>
      </c>
      <c r="J21" s="567">
        <v>44102</v>
      </c>
      <c r="K21" s="565">
        <v>0.3</v>
      </c>
      <c r="L21" s="565">
        <v>16</v>
      </c>
      <c r="M21" s="565" t="s">
        <v>945</v>
      </c>
      <c r="N21" s="565" t="s">
        <v>1233</v>
      </c>
      <c r="O21" s="565">
        <v>0.18</v>
      </c>
      <c r="P21" s="571" t="s">
        <v>1131</v>
      </c>
      <c r="Q21" s="4" t="str">
        <f t="shared" si="0"/>
        <v/>
      </c>
      <c r="R21" s="4" t="str">
        <f t="shared" si="1"/>
        <v/>
      </c>
      <c r="S21" s="4" t="str">
        <f t="shared" si="2"/>
        <v/>
      </c>
      <c r="T21" s="4" t="str">
        <f t="shared" si="5"/>
        <v/>
      </c>
      <c r="U21" s="4" t="str">
        <f>IF(H21="12-hr TWA", IF($L21&lt;720, IF($M21="ND", ((#REF!/2)*$L21/720), (#REF!*$L21/720)),#REF!),"")</f>
        <v/>
      </c>
      <c r="V21" s="4" t="str">
        <f t="shared" si="3"/>
        <v/>
      </c>
      <c r="W21" s="4" t="str">
        <f t="shared" si="4"/>
        <v/>
      </c>
      <c r="X21" s="4">
        <f t="shared" si="6"/>
        <v>0.12727922061357855</v>
      </c>
    </row>
    <row r="22" spans="1:24" x14ac:dyDescent="0.25">
      <c r="A22" s="565" t="s">
        <v>925</v>
      </c>
      <c r="B22" s="565">
        <v>2020</v>
      </c>
      <c r="C22" s="565" t="s">
        <v>1591</v>
      </c>
      <c r="D22" s="565" t="s">
        <v>197</v>
      </c>
      <c r="E22" s="565" t="s">
        <v>1603</v>
      </c>
      <c r="F22" s="565" t="s">
        <v>1287</v>
      </c>
      <c r="G22" s="565" t="s">
        <v>1593</v>
      </c>
      <c r="H22" s="565" t="s">
        <v>1602</v>
      </c>
      <c r="I22" s="565" t="s">
        <v>1290</v>
      </c>
      <c r="J22" s="567">
        <v>44102</v>
      </c>
      <c r="K22" s="565">
        <v>0.3</v>
      </c>
      <c r="L22" s="565">
        <v>16</v>
      </c>
      <c r="M22" s="565" t="s">
        <v>945</v>
      </c>
      <c r="N22" s="565" t="s">
        <v>1233</v>
      </c>
      <c r="O22" s="565">
        <v>0.18</v>
      </c>
      <c r="P22" s="571" t="s">
        <v>1131</v>
      </c>
      <c r="Q22" s="4" t="str">
        <f t="shared" si="0"/>
        <v/>
      </c>
      <c r="R22" s="4" t="str">
        <f t="shared" si="1"/>
        <v/>
      </c>
      <c r="S22" s="4" t="str">
        <f t="shared" si="2"/>
        <v/>
      </c>
      <c r="T22" s="4" t="str">
        <f t="shared" si="5"/>
        <v/>
      </c>
      <c r="U22" s="4" t="str">
        <f>IF(H22="12-hr TWA", IF($L22&lt;720, IF($M22="ND", ((#REF!/2)*$L22/720), (#REF!*$L22/720)),#REF!),"")</f>
        <v/>
      </c>
      <c r="V22" s="4" t="str">
        <f t="shared" si="3"/>
        <v/>
      </c>
      <c r="W22" s="4" t="str">
        <f t="shared" si="4"/>
        <v/>
      </c>
      <c r="X22" s="4">
        <f t="shared" si="6"/>
        <v>0.12727922061357855</v>
      </c>
    </row>
    <row r="23" spans="1:24" x14ac:dyDescent="0.25">
      <c r="A23" s="565" t="s">
        <v>1302</v>
      </c>
      <c r="B23" s="565">
        <v>2020</v>
      </c>
      <c r="C23" s="565" t="s">
        <v>1591</v>
      </c>
      <c r="D23" s="565" t="s">
        <v>197</v>
      </c>
      <c r="E23" s="565" t="s">
        <v>1604</v>
      </c>
      <c r="F23" s="565" t="s">
        <v>1287</v>
      </c>
      <c r="G23" s="565" t="s">
        <v>1605</v>
      </c>
      <c r="H23" s="565" t="s">
        <v>1602</v>
      </c>
      <c r="I23" s="565" t="s">
        <v>1290</v>
      </c>
      <c r="J23" s="567">
        <v>44130</v>
      </c>
      <c r="K23" s="565">
        <v>1</v>
      </c>
      <c r="L23" s="565">
        <v>45</v>
      </c>
      <c r="M23" s="565" t="s">
        <v>945</v>
      </c>
      <c r="N23" s="565" t="s">
        <v>1233</v>
      </c>
      <c r="O23" s="565">
        <v>0.39</v>
      </c>
      <c r="P23" s="571" t="s">
        <v>1131</v>
      </c>
      <c r="Q23" s="4" t="str">
        <f t="shared" si="0"/>
        <v/>
      </c>
      <c r="R23" s="4" t="str">
        <f t="shared" si="1"/>
        <v/>
      </c>
      <c r="S23" s="4" t="str">
        <f t="shared" si="2"/>
        <v/>
      </c>
      <c r="T23" s="4" t="str">
        <f t="shared" si="5"/>
        <v/>
      </c>
      <c r="U23" s="4" t="str">
        <f>IF(H23="12-hr TWA", IF($L23&lt;720, IF($M23="ND", ((#REF!/2)*$L23/720), (#REF!*$L23/720)),#REF!),"")</f>
        <v/>
      </c>
      <c r="V23" s="4" t="str">
        <f t="shared" si="3"/>
        <v/>
      </c>
      <c r="W23" s="4" t="str">
        <f t="shared" si="4"/>
        <v/>
      </c>
      <c r="X23" s="4">
        <f t="shared" si="6"/>
        <v>0.2757716446627535</v>
      </c>
    </row>
    <row r="24" spans="1:24" x14ac:dyDescent="0.25">
      <c r="A24" s="565" t="s">
        <v>1302</v>
      </c>
      <c r="B24" s="565">
        <v>2020</v>
      </c>
      <c r="C24" s="565" t="s">
        <v>1591</v>
      </c>
      <c r="D24" s="565" t="s">
        <v>197</v>
      </c>
      <c r="E24" s="565" t="s">
        <v>1604</v>
      </c>
      <c r="F24" s="565" t="s">
        <v>1287</v>
      </c>
      <c r="G24" s="565" t="s">
        <v>1605</v>
      </c>
      <c r="H24" s="565" t="s">
        <v>1602</v>
      </c>
      <c r="I24" s="565" t="s">
        <v>1290</v>
      </c>
      <c r="J24" s="567">
        <v>44130</v>
      </c>
      <c r="K24" s="565">
        <v>1</v>
      </c>
      <c r="L24" s="565">
        <v>47</v>
      </c>
      <c r="M24" s="565" t="s">
        <v>945</v>
      </c>
      <c r="N24" s="565" t="s">
        <v>1233</v>
      </c>
      <c r="O24" s="565">
        <v>0.38</v>
      </c>
      <c r="P24" s="571" t="s">
        <v>1131</v>
      </c>
      <c r="Q24" s="4" t="str">
        <f t="shared" si="0"/>
        <v/>
      </c>
      <c r="R24" s="4" t="str">
        <f t="shared" si="1"/>
        <v/>
      </c>
      <c r="S24" s="4" t="str">
        <f t="shared" si="2"/>
        <v/>
      </c>
      <c r="T24" s="4" t="str">
        <f t="shared" si="5"/>
        <v/>
      </c>
      <c r="U24" s="4" t="str">
        <f>IF(H24="12-hr TWA", IF($L24&lt;720, IF($M24="ND", ((#REF!/2)*$L24/720), (#REF!*$L24/720)),#REF!),"")</f>
        <v/>
      </c>
      <c r="V24" s="4" t="str">
        <f t="shared" si="3"/>
        <v/>
      </c>
      <c r="W24" s="4" t="str">
        <f t="shared" si="4"/>
        <v/>
      </c>
      <c r="X24" s="4">
        <f t="shared" si="6"/>
        <v>0.26870057685088805</v>
      </c>
    </row>
    <row r="25" spans="1:24" x14ac:dyDescent="0.25">
      <c r="A25" s="565" t="s">
        <v>1302</v>
      </c>
      <c r="B25" s="565">
        <v>2020</v>
      </c>
      <c r="C25" s="565" t="s">
        <v>1591</v>
      </c>
      <c r="D25" s="565" t="s">
        <v>197</v>
      </c>
      <c r="E25" s="565" t="s">
        <v>1604</v>
      </c>
      <c r="F25" s="565" t="s">
        <v>1287</v>
      </c>
      <c r="G25" s="565" t="s">
        <v>1605</v>
      </c>
      <c r="H25" s="565" t="s">
        <v>1602</v>
      </c>
      <c r="I25" s="565" t="s">
        <v>1290</v>
      </c>
      <c r="J25" s="567">
        <v>44130</v>
      </c>
      <c r="K25" s="565">
        <v>1</v>
      </c>
      <c r="L25" s="565">
        <v>51</v>
      </c>
      <c r="M25" s="565" t="s">
        <v>945</v>
      </c>
      <c r="N25" s="565" t="s">
        <v>1233</v>
      </c>
      <c r="O25" s="565">
        <v>0.35</v>
      </c>
      <c r="P25" s="571" t="s">
        <v>1131</v>
      </c>
      <c r="Q25" s="4" t="str">
        <f t="shared" si="0"/>
        <v/>
      </c>
      <c r="R25" s="4" t="str">
        <f t="shared" si="1"/>
        <v/>
      </c>
      <c r="S25" s="4" t="str">
        <f t="shared" si="2"/>
        <v/>
      </c>
      <c r="T25" s="4" t="str">
        <f t="shared" si="5"/>
        <v/>
      </c>
      <c r="U25" s="4" t="str">
        <f>IF(H25="12-hr TWA", IF($L25&lt;720, IF($M25="ND", ((#REF!/2)*$L25/720), (#REF!*$L25/720)),#REF!),"")</f>
        <v/>
      </c>
      <c r="V25" s="4" t="str">
        <f t="shared" si="3"/>
        <v/>
      </c>
      <c r="W25" s="4" t="str">
        <f t="shared" si="4"/>
        <v/>
      </c>
      <c r="X25" s="4">
        <f t="shared" si="6"/>
        <v>0.24748737341529159</v>
      </c>
    </row>
    <row r="26" spans="1:24" x14ac:dyDescent="0.25">
      <c r="A26" s="565" t="s">
        <v>1302</v>
      </c>
      <c r="B26" s="565">
        <v>2020</v>
      </c>
      <c r="C26" s="565" t="s">
        <v>1591</v>
      </c>
      <c r="D26" s="565" t="s">
        <v>197</v>
      </c>
      <c r="E26" s="565" t="s">
        <v>1604</v>
      </c>
      <c r="F26" s="565" t="s">
        <v>1287</v>
      </c>
      <c r="G26" s="565" t="s">
        <v>1605</v>
      </c>
      <c r="H26" s="565" t="s">
        <v>1602</v>
      </c>
      <c r="I26" s="565" t="s">
        <v>1290</v>
      </c>
      <c r="J26" s="567">
        <v>44130</v>
      </c>
      <c r="K26" s="565">
        <v>1</v>
      </c>
      <c r="L26" s="565">
        <v>47</v>
      </c>
      <c r="M26" s="565" t="s">
        <v>945</v>
      </c>
      <c r="N26" s="565" t="s">
        <v>1233</v>
      </c>
      <c r="O26" s="565">
        <v>0.38</v>
      </c>
      <c r="P26" s="571" t="s">
        <v>1131</v>
      </c>
      <c r="Q26" s="4" t="str">
        <f t="shared" si="0"/>
        <v/>
      </c>
      <c r="R26" s="4" t="str">
        <f t="shared" si="1"/>
        <v/>
      </c>
      <c r="S26" s="4" t="str">
        <f t="shared" si="2"/>
        <v/>
      </c>
      <c r="T26" s="4" t="str">
        <f t="shared" si="5"/>
        <v/>
      </c>
      <c r="U26" s="4" t="str">
        <f>IF(H26="12-hr TWA", IF($L26&lt;720, IF($M26="ND", ((#REF!/2)*$L26/720), (#REF!*$L26/720)),#REF!),"")</f>
        <v/>
      </c>
      <c r="V26" s="4" t="str">
        <f t="shared" si="3"/>
        <v/>
      </c>
      <c r="W26" s="4" t="str">
        <f t="shared" si="4"/>
        <v/>
      </c>
      <c r="X26" s="4">
        <f t="shared" si="6"/>
        <v>0.26870057685088805</v>
      </c>
    </row>
    <row r="27" spans="1:24" x14ac:dyDescent="0.25">
      <c r="A27" s="565" t="s">
        <v>1302</v>
      </c>
      <c r="B27" s="565">
        <v>2020</v>
      </c>
      <c r="C27" s="565" t="s">
        <v>1591</v>
      </c>
      <c r="D27" s="565" t="s">
        <v>197</v>
      </c>
      <c r="E27" s="565" t="s">
        <v>1604</v>
      </c>
      <c r="F27" s="565" t="s">
        <v>1287</v>
      </c>
      <c r="G27" s="565" t="s">
        <v>1605</v>
      </c>
      <c r="H27" s="565" t="s">
        <v>1602</v>
      </c>
      <c r="I27" s="565" t="s">
        <v>1290</v>
      </c>
      <c r="J27" s="567">
        <v>44131</v>
      </c>
      <c r="K27" s="565">
        <v>1</v>
      </c>
      <c r="L27" s="565">
        <v>55</v>
      </c>
      <c r="M27" s="565" t="s">
        <v>945</v>
      </c>
      <c r="N27" s="565" t="s">
        <v>1233</v>
      </c>
      <c r="O27" s="565">
        <v>0.32</v>
      </c>
      <c r="P27" s="571" t="s">
        <v>1131</v>
      </c>
      <c r="Q27" s="4" t="str">
        <f t="shared" si="0"/>
        <v/>
      </c>
      <c r="R27" s="4" t="str">
        <f t="shared" si="1"/>
        <v/>
      </c>
      <c r="S27" s="4" t="str">
        <f t="shared" si="2"/>
        <v/>
      </c>
      <c r="T27" s="4" t="str">
        <f t="shared" si="5"/>
        <v/>
      </c>
      <c r="U27" s="4" t="str">
        <f>IF(H27="12-hr TWA", IF($L27&lt;720, IF($M27="ND", ((#REF!/2)*$L27/720), (#REF!*$L27/720)),#REF!),"")</f>
        <v/>
      </c>
      <c r="V27" s="4" t="str">
        <f t="shared" si="3"/>
        <v/>
      </c>
      <c r="W27" s="4" t="str">
        <f t="shared" si="4"/>
        <v/>
      </c>
      <c r="X27" s="4">
        <f t="shared" si="6"/>
        <v>0.22627416997969518</v>
      </c>
    </row>
    <row r="28" spans="1:24" x14ac:dyDescent="0.25">
      <c r="A28" s="565" t="s">
        <v>1302</v>
      </c>
      <c r="B28" s="565">
        <v>2020</v>
      </c>
      <c r="C28" s="565" t="s">
        <v>1591</v>
      </c>
      <c r="D28" s="565" t="s">
        <v>197</v>
      </c>
      <c r="E28" s="565" t="s">
        <v>1604</v>
      </c>
      <c r="F28" s="565" t="s">
        <v>1287</v>
      </c>
      <c r="G28" s="565" t="s">
        <v>1605</v>
      </c>
      <c r="H28" s="565" t="s">
        <v>1602</v>
      </c>
      <c r="I28" s="565" t="s">
        <v>1290</v>
      </c>
      <c r="J28" s="567">
        <v>44131</v>
      </c>
      <c r="K28" s="565">
        <v>1</v>
      </c>
      <c r="L28" s="565">
        <v>50</v>
      </c>
      <c r="M28" s="565" t="s">
        <v>945</v>
      </c>
      <c r="N28" s="565" t="s">
        <v>1233</v>
      </c>
      <c r="O28" s="565">
        <v>0.35</v>
      </c>
      <c r="P28" s="571" t="s">
        <v>1131</v>
      </c>
      <c r="Q28" s="4" t="str">
        <f t="shared" si="0"/>
        <v/>
      </c>
      <c r="R28" s="4" t="str">
        <f t="shared" si="1"/>
        <v/>
      </c>
      <c r="S28" s="4" t="str">
        <f t="shared" si="2"/>
        <v/>
      </c>
      <c r="T28" s="4" t="str">
        <f t="shared" si="5"/>
        <v/>
      </c>
      <c r="U28" s="4" t="str">
        <f>IF(H28="12-hr TWA", IF($L28&lt;720, IF($M28="ND", ((#REF!/2)*$L28/720), (#REF!*$L28/720)),#REF!),"")</f>
        <v/>
      </c>
      <c r="V28" s="4" t="str">
        <f t="shared" si="3"/>
        <v/>
      </c>
      <c r="W28" s="4" t="str">
        <f t="shared" si="4"/>
        <v/>
      </c>
      <c r="X28" s="4">
        <f t="shared" si="6"/>
        <v>0.24748737341529159</v>
      </c>
    </row>
  </sheetData>
  <sheetProtection sheet="1" objects="1" scenarios="1" formatCells="0" formatColumns="0" formatRows="0" sort="0" autoFilter="0"/>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8E67-D145-4105-9311-083CDC9EB508}">
  <sheetPr>
    <tabColor rgb="FFFFC000"/>
  </sheetPr>
  <dimension ref="A1:AF36"/>
  <sheetViews>
    <sheetView topLeftCell="J1" workbookViewId="0">
      <selection activeCell="Z26" sqref="Z26"/>
    </sheetView>
  </sheetViews>
  <sheetFormatPr defaultRowHeight="15" x14ac:dyDescent="0.25"/>
  <cols>
    <col min="1" max="16384" width="9.140625" style="4"/>
  </cols>
  <sheetData>
    <row r="1" spans="1:32" ht="58.15" customHeight="1" x14ac:dyDescent="0.25">
      <c r="A1" s="554" t="s">
        <v>1575</v>
      </c>
      <c r="B1" s="555" t="s">
        <v>1576</v>
      </c>
      <c r="C1" s="555" t="s">
        <v>1577</v>
      </c>
      <c r="D1" s="556" t="s">
        <v>1578</v>
      </c>
      <c r="E1" s="556" t="s">
        <v>1579</v>
      </c>
      <c r="F1" s="554" t="s">
        <v>1580</v>
      </c>
      <c r="G1" s="556" t="s">
        <v>1581</v>
      </c>
      <c r="H1" s="554" t="s">
        <v>1582</v>
      </c>
      <c r="I1" s="556" t="s">
        <v>1272</v>
      </c>
      <c r="J1" s="556" t="s">
        <v>1583</v>
      </c>
      <c r="K1" s="556" t="s">
        <v>1584</v>
      </c>
      <c r="L1" s="557" t="s">
        <v>1059</v>
      </c>
      <c r="M1" s="554" t="s">
        <v>1585</v>
      </c>
      <c r="N1" s="558" t="s">
        <v>1216</v>
      </c>
      <c r="O1" s="556" t="s">
        <v>1586</v>
      </c>
      <c r="P1" s="556" t="s">
        <v>1606</v>
      </c>
      <c r="Q1" s="557" t="s">
        <v>1607</v>
      </c>
      <c r="R1" s="557" t="s">
        <v>1587</v>
      </c>
      <c r="S1" s="559" t="s">
        <v>1219</v>
      </c>
      <c r="T1" s="560" t="s">
        <v>1220</v>
      </c>
      <c r="U1" s="561" t="s">
        <v>1588</v>
      </c>
      <c r="V1" s="561" t="s">
        <v>1281</v>
      </c>
      <c r="W1" s="561" t="s">
        <v>1104</v>
      </c>
      <c r="X1" s="561" t="s">
        <v>1147</v>
      </c>
      <c r="Y1" s="561" t="s">
        <v>1148</v>
      </c>
      <c r="Z1" s="561" t="s">
        <v>1070</v>
      </c>
      <c r="AB1" s="562"/>
      <c r="AC1" s="563" t="s">
        <v>1589</v>
      </c>
      <c r="AD1" s="564"/>
      <c r="AE1" s="562"/>
      <c r="AF1" s="563" t="s">
        <v>1590</v>
      </c>
    </row>
    <row r="2" spans="1:32" x14ac:dyDescent="0.25">
      <c r="A2" s="565" t="s">
        <v>925</v>
      </c>
      <c r="B2" s="565">
        <v>2020</v>
      </c>
      <c r="C2" s="565" t="s">
        <v>1591</v>
      </c>
      <c r="D2" s="566" t="s">
        <v>1608</v>
      </c>
      <c r="E2" s="565" t="s">
        <v>1609</v>
      </c>
      <c r="F2" s="565" t="s">
        <v>1287</v>
      </c>
      <c r="G2" s="565" t="s">
        <v>1610</v>
      </c>
      <c r="H2" s="565" t="s">
        <v>196</v>
      </c>
      <c r="I2" s="565" t="s">
        <v>1290</v>
      </c>
      <c r="J2" s="567">
        <v>44103</v>
      </c>
      <c r="K2" s="565">
        <v>12</v>
      </c>
      <c r="L2" s="565">
        <v>710</v>
      </c>
      <c r="M2" s="565" t="s">
        <v>945</v>
      </c>
      <c r="N2" s="565" t="s">
        <v>1233</v>
      </c>
      <c r="O2" s="565">
        <v>4.1000000000000003E-3</v>
      </c>
      <c r="P2" s="565">
        <v>2.5000000000000001E-2</v>
      </c>
      <c r="Q2" s="565" t="s">
        <v>1611</v>
      </c>
      <c r="R2" s="565" t="s">
        <v>1131</v>
      </c>
      <c r="S2" s="4" t="str">
        <f t="shared" ref="S2:S27" si="0">IF(H2="8-hr TWA",O2/2,"")</f>
        <v/>
      </c>
      <c r="T2" s="4" t="str">
        <f t="shared" ref="T2:T27" si="1">IF(H2="8-hr TWA",O2,"")</f>
        <v/>
      </c>
      <c r="U2" s="4" t="str">
        <f t="shared" ref="U2:U27" si="2">IF(AND(H2="12-hr TWA",M2&lt;&gt;"ND"),O2,"")</f>
        <v/>
      </c>
      <c r="V2" s="4" t="str">
        <f t="shared" ref="V2:V27" si="3">IFERROR(LN(U2),"")</f>
        <v/>
      </c>
      <c r="W2" s="4">
        <f t="shared" ref="W2:W27" si="4">IF(H2="12-hr TWA",IF($L2&lt;720, IF($M2="ND", (($O2/2)*$L2/720), ($O2*$L2/720)), $O2),"")</f>
        <v>2.0215277777777779E-3</v>
      </c>
      <c r="X2" s="4" t="str">
        <f t="shared" ref="X2:X27" si="5">IF(AND(H2="ST",M2&lt;&gt;"ND"),O2,"")</f>
        <v/>
      </c>
      <c r="Y2" s="4" t="str">
        <f t="shared" ref="Y2:Y27" si="6">IFERROR(LN(X2),"")</f>
        <v/>
      </c>
      <c r="Z2" s="4" t="str">
        <f t="shared" ref="Z2:Z27" si="7">IF(H2="ST",IF($M2="ND",$P2/SQRT(2),$P2),"")</f>
        <v/>
      </c>
      <c r="AB2" s="568" t="s">
        <v>1594</v>
      </c>
      <c r="AC2" s="544">
        <f>COUNTIFS(M2:M106,"ND",$H$2:$H$106,"12-hr TWA")</f>
        <v>24</v>
      </c>
      <c r="AD2" s="569"/>
      <c r="AE2" s="568" t="s">
        <v>1594</v>
      </c>
      <c r="AF2" s="544">
        <f>COUNTIFS(M2:M106,"ND",$H$2:$H$106,"ST")</f>
        <v>8</v>
      </c>
    </row>
    <row r="3" spans="1:32" x14ac:dyDescent="0.25">
      <c r="A3" s="571" t="s">
        <v>925</v>
      </c>
      <c r="B3" s="571">
        <v>2020</v>
      </c>
      <c r="C3" s="571" t="s">
        <v>1591</v>
      </c>
      <c r="D3" s="565" t="s">
        <v>1608</v>
      </c>
      <c r="E3" s="565" t="s">
        <v>1612</v>
      </c>
      <c r="F3" s="565" t="s">
        <v>1287</v>
      </c>
      <c r="G3" s="566" t="s">
        <v>1610</v>
      </c>
      <c r="H3" s="565" t="s">
        <v>196</v>
      </c>
      <c r="I3" s="565" t="s">
        <v>1290</v>
      </c>
      <c r="J3" s="567">
        <v>44104</v>
      </c>
      <c r="K3" s="565">
        <v>12</v>
      </c>
      <c r="L3" s="565">
        <v>714</v>
      </c>
      <c r="M3" s="565" t="s">
        <v>945</v>
      </c>
      <c r="N3" s="565" t="s">
        <v>1233</v>
      </c>
      <c r="O3" s="565">
        <v>4.1000000000000003E-3</v>
      </c>
      <c r="P3" s="565">
        <v>2.5000000000000001E-2</v>
      </c>
      <c r="Q3" s="565" t="s">
        <v>1611</v>
      </c>
      <c r="R3" s="565" t="s">
        <v>910</v>
      </c>
      <c r="S3" s="4" t="str">
        <f t="shared" si="0"/>
        <v/>
      </c>
      <c r="T3" s="4" t="str">
        <f t="shared" si="1"/>
        <v/>
      </c>
      <c r="U3" s="4" t="str">
        <f t="shared" si="2"/>
        <v/>
      </c>
      <c r="V3" s="4" t="str">
        <f t="shared" si="3"/>
        <v/>
      </c>
      <c r="W3" s="4">
        <f t="shared" si="4"/>
        <v>2.0329166666666668E-3</v>
      </c>
      <c r="X3" s="4" t="str">
        <f t="shared" si="5"/>
        <v/>
      </c>
      <c r="Y3" s="4" t="str">
        <f t="shared" si="6"/>
        <v/>
      </c>
      <c r="Z3" s="4" t="str">
        <f t="shared" si="7"/>
        <v/>
      </c>
      <c r="AB3" s="568" t="s">
        <v>1596</v>
      </c>
      <c r="AC3" s="544">
        <f>COUNTIF(H2:H106,"12-hr TWA")</f>
        <v>26</v>
      </c>
      <c r="AD3" s="569"/>
      <c r="AE3" s="568" t="s">
        <v>1596</v>
      </c>
      <c r="AF3" s="544">
        <f>COUNTIF(H2:H106,"ST")</f>
        <v>9</v>
      </c>
    </row>
    <row r="4" spans="1:32" x14ac:dyDescent="0.25">
      <c r="A4" s="571" t="s">
        <v>925</v>
      </c>
      <c r="B4" s="571">
        <v>2020</v>
      </c>
      <c r="C4" s="571" t="s">
        <v>1591</v>
      </c>
      <c r="D4" s="565" t="s">
        <v>1608</v>
      </c>
      <c r="E4" s="565" t="s">
        <v>1612</v>
      </c>
      <c r="F4" s="565" t="s">
        <v>1287</v>
      </c>
      <c r="G4" s="566" t="s">
        <v>1610</v>
      </c>
      <c r="H4" s="565" t="s">
        <v>196</v>
      </c>
      <c r="I4" s="565" t="s">
        <v>1290</v>
      </c>
      <c r="J4" s="567">
        <v>44103</v>
      </c>
      <c r="K4" s="565">
        <v>12</v>
      </c>
      <c r="L4" s="565">
        <v>701</v>
      </c>
      <c r="M4" s="565" t="s">
        <v>945</v>
      </c>
      <c r="N4" s="565" t="s">
        <v>1233</v>
      </c>
      <c r="O4" s="565">
        <v>4.1999999999999997E-3</v>
      </c>
      <c r="P4" s="565">
        <v>2.5000000000000001E-2</v>
      </c>
      <c r="Q4" s="565" t="s">
        <v>1613</v>
      </c>
      <c r="R4" s="565" t="s">
        <v>1131</v>
      </c>
      <c r="S4" s="4" t="str">
        <f t="shared" si="0"/>
        <v/>
      </c>
      <c r="T4" s="4" t="str">
        <f t="shared" si="1"/>
        <v/>
      </c>
      <c r="U4" s="4" t="str">
        <f t="shared" si="2"/>
        <v/>
      </c>
      <c r="V4" s="4" t="str">
        <f t="shared" si="3"/>
        <v/>
      </c>
      <c r="W4" s="4">
        <f t="shared" si="4"/>
        <v>2.0445833333333331E-3</v>
      </c>
      <c r="X4" s="4" t="str">
        <f t="shared" si="5"/>
        <v/>
      </c>
      <c r="Y4" s="4" t="str">
        <f t="shared" si="6"/>
        <v/>
      </c>
      <c r="Z4" s="4" t="str">
        <f t="shared" si="7"/>
        <v/>
      </c>
      <c r="AB4" s="568" t="s">
        <v>1598</v>
      </c>
      <c r="AC4" s="570">
        <f>AC2/AC3</f>
        <v>0.92307692307692313</v>
      </c>
      <c r="AD4" s="569"/>
      <c r="AE4" s="568" t="s">
        <v>1598</v>
      </c>
      <c r="AF4" s="570">
        <f>AF2/AF3</f>
        <v>0.88888888888888884</v>
      </c>
    </row>
    <row r="5" spans="1:32" x14ac:dyDescent="0.25">
      <c r="A5" s="571" t="s">
        <v>925</v>
      </c>
      <c r="B5" s="571">
        <v>2020</v>
      </c>
      <c r="C5" s="571" t="s">
        <v>1591</v>
      </c>
      <c r="D5" s="565" t="s">
        <v>1608</v>
      </c>
      <c r="E5" s="565" t="s">
        <v>1612</v>
      </c>
      <c r="F5" s="565" t="s">
        <v>1287</v>
      </c>
      <c r="G5" s="566" t="s">
        <v>1610</v>
      </c>
      <c r="H5" s="565" t="s">
        <v>196</v>
      </c>
      <c r="I5" s="565" t="s">
        <v>1290</v>
      </c>
      <c r="J5" s="567">
        <v>44104</v>
      </c>
      <c r="K5" s="565">
        <v>12</v>
      </c>
      <c r="L5" s="565">
        <v>709</v>
      </c>
      <c r="M5" s="565" t="s">
        <v>945</v>
      </c>
      <c r="N5" s="565" t="s">
        <v>1233</v>
      </c>
      <c r="O5" s="565">
        <v>4.1999999999999997E-3</v>
      </c>
      <c r="P5" s="565">
        <v>2.5000000000000001E-2</v>
      </c>
      <c r="Q5" s="565" t="s">
        <v>1611</v>
      </c>
      <c r="R5" s="565" t="s">
        <v>910</v>
      </c>
      <c r="S5" s="4" t="str">
        <f t="shared" si="0"/>
        <v/>
      </c>
      <c r="T5" s="4" t="str">
        <f t="shared" si="1"/>
        <v/>
      </c>
      <c r="U5" s="4" t="str">
        <f t="shared" si="2"/>
        <v/>
      </c>
      <c r="V5" s="4" t="str">
        <f t="shared" si="3"/>
        <v/>
      </c>
      <c r="W5" s="4">
        <f t="shared" si="4"/>
        <v>2.0679166666666667E-3</v>
      </c>
      <c r="X5" s="4" t="str">
        <f t="shared" si="5"/>
        <v/>
      </c>
      <c r="Y5" s="4" t="str">
        <f t="shared" si="6"/>
        <v/>
      </c>
      <c r="Z5" s="4" t="str">
        <f t="shared" si="7"/>
        <v/>
      </c>
      <c r="AB5" s="568" t="s">
        <v>1600</v>
      </c>
      <c r="AC5" s="544">
        <f>+EXP(_xlfn.STDEV.S(V2:V106))</f>
        <v>3.7958322729983971</v>
      </c>
      <c r="AD5" s="569"/>
      <c r="AE5" s="568" t="s">
        <v>1600</v>
      </c>
      <c r="AF5" s="544" t="e">
        <f>+EXP(_xlfn.STDEV.S(Y2:Y36))</f>
        <v>#DIV/0!</v>
      </c>
    </row>
    <row r="6" spans="1:32" x14ac:dyDescent="0.25">
      <c r="A6" s="572" t="s">
        <v>925</v>
      </c>
      <c r="B6" s="572">
        <v>2020</v>
      </c>
      <c r="C6" s="572" t="s">
        <v>1591</v>
      </c>
      <c r="D6" s="573" t="s">
        <v>1608</v>
      </c>
      <c r="E6" s="573" t="s">
        <v>1612</v>
      </c>
      <c r="F6" s="573" t="s">
        <v>1287</v>
      </c>
      <c r="G6" s="574" t="s">
        <v>1610</v>
      </c>
      <c r="H6" s="573" t="s">
        <v>196</v>
      </c>
      <c r="I6" s="573" t="s">
        <v>1290</v>
      </c>
      <c r="J6" s="575">
        <v>44104</v>
      </c>
      <c r="K6" s="573">
        <v>12</v>
      </c>
      <c r="L6" s="573">
        <v>704</v>
      </c>
      <c r="M6" s="565" t="s">
        <v>945</v>
      </c>
      <c r="N6" s="565" t="s">
        <v>1233</v>
      </c>
      <c r="O6" s="573">
        <v>4.1999999999999997E-3</v>
      </c>
      <c r="P6" s="573">
        <v>2.5000000000000001E-2</v>
      </c>
      <c r="Q6" s="573" t="s">
        <v>1611</v>
      </c>
      <c r="R6" s="573" t="s">
        <v>910</v>
      </c>
      <c r="S6" s="4" t="str">
        <f t="shared" si="0"/>
        <v/>
      </c>
      <c r="T6" s="4" t="str">
        <f t="shared" si="1"/>
        <v/>
      </c>
      <c r="U6" s="4" t="str">
        <f t="shared" si="2"/>
        <v/>
      </c>
      <c r="V6" s="4" t="str">
        <f t="shared" si="3"/>
        <v/>
      </c>
      <c r="W6" s="4">
        <f t="shared" si="4"/>
        <v>2.0533333333333332E-3</v>
      </c>
      <c r="X6" s="4" t="str">
        <f t="shared" si="5"/>
        <v/>
      </c>
      <c r="Y6" s="4" t="str">
        <f t="shared" si="6"/>
        <v/>
      </c>
      <c r="Z6" s="4" t="str">
        <f t="shared" si="7"/>
        <v/>
      </c>
    </row>
    <row r="7" spans="1:32" x14ac:dyDescent="0.25">
      <c r="A7" s="571" t="s">
        <v>925</v>
      </c>
      <c r="B7" s="571">
        <v>2020</v>
      </c>
      <c r="C7" s="571" t="s">
        <v>1591</v>
      </c>
      <c r="D7" s="565" t="s">
        <v>1608</v>
      </c>
      <c r="E7" s="565" t="s">
        <v>1612</v>
      </c>
      <c r="F7" s="565" t="s">
        <v>1287</v>
      </c>
      <c r="G7" s="566" t="s">
        <v>1610</v>
      </c>
      <c r="H7" s="565" t="s">
        <v>196</v>
      </c>
      <c r="I7" s="565" t="s">
        <v>1290</v>
      </c>
      <c r="J7" s="567">
        <v>44105</v>
      </c>
      <c r="K7" s="565">
        <v>12</v>
      </c>
      <c r="L7" s="565">
        <v>704</v>
      </c>
      <c r="M7" s="565" t="s">
        <v>945</v>
      </c>
      <c r="N7" s="565" t="s">
        <v>1233</v>
      </c>
      <c r="O7" s="565">
        <v>4.1999999999999997E-3</v>
      </c>
      <c r="P7" s="565">
        <v>2.5000000000000001E-2</v>
      </c>
      <c r="Q7" s="565" t="s">
        <v>1611</v>
      </c>
      <c r="R7" s="565" t="s">
        <v>1131</v>
      </c>
      <c r="S7" s="4" t="str">
        <f t="shared" si="0"/>
        <v/>
      </c>
      <c r="T7" s="4" t="str">
        <f t="shared" si="1"/>
        <v/>
      </c>
      <c r="U7" s="4" t="str">
        <f t="shared" si="2"/>
        <v/>
      </c>
      <c r="V7" s="4" t="str">
        <f t="shared" si="3"/>
        <v/>
      </c>
      <c r="W7" s="4">
        <f t="shared" si="4"/>
        <v>2.0533333333333332E-3</v>
      </c>
      <c r="X7" s="4" t="str">
        <f t="shared" si="5"/>
        <v/>
      </c>
      <c r="Y7" s="4" t="str">
        <f t="shared" si="6"/>
        <v/>
      </c>
      <c r="Z7" s="4" t="str">
        <f t="shared" si="7"/>
        <v/>
      </c>
    </row>
    <row r="8" spans="1:32" x14ac:dyDescent="0.25">
      <c r="A8" s="571" t="s">
        <v>925</v>
      </c>
      <c r="B8" s="571">
        <v>2020</v>
      </c>
      <c r="C8" s="571" t="s">
        <v>1591</v>
      </c>
      <c r="D8" s="565" t="s">
        <v>1608</v>
      </c>
      <c r="E8" s="565" t="s">
        <v>1612</v>
      </c>
      <c r="F8" s="565" t="s">
        <v>1287</v>
      </c>
      <c r="G8" s="566" t="s">
        <v>1610</v>
      </c>
      <c r="H8" s="565" t="s">
        <v>196</v>
      </c>
      <c r="I8" s="565" t="s">
        <v>1290</v>
      </c>
      <c r="J8" s="567">
        <v>44103</v>
      </c>
      <c r="K8" s="565">
        <v>12</v>
      </c>
      <c r="L8" s="565">
        <v>702</v>
      </c>
      <c r="M8" s="565"/>
      <c r="N8" s="565"/>
      <c r="O8" s="565">
        <v>4.7000000000000002E-3</v>
      </c>
      <c r="P8" s="565">
        <v>2.8000000000000001E-2</v>
      </c>
      <c r="Q8" s="565" t="s">
        <v>1613</v>
      </c>
      <c r="R8" s="565" t="s">
        <v>1131</v>
      </c>
      <c r="S8" s="4" t="str">
        <f t="shared" si="0"/>
        <v/>
      </c>
      <c r="T8" s="4" t="str">
        <f t="shared" si="1"/>
        <v/>
      </c>
      <c r="U8" s="4">
        <f t="shared" si="2"/>
        <v>4.7000000000000002E-3</v>
      </c>
      <c r="V8" s="4">
        <f t="shared" si="3"/>
        <v>-5.3601927702661243</v>
      </c>
      <c r="W8" s="4">
        <f t="shared" si="4"/>
        <v>4.5825000000000006E-3</v>
      </c>
      <c r="X8" s="4" t="str">
        <f t="shared" si="5"/>
        <v/>
      </c>
      <c r="Y8" s="4" t="str">
        <f t="shared" si="6"/>
        <v/>
      </c>
      <c r="Z8" s="4" t="str">
        <f t="shared" si="7"/>
        <v/>
      </c>
    </row>
    <row r="9" spans="1:32" x14ac:dyDescent="0.25">
      <c r="A9" s="571" t="s">
        <v>925</v>
      </c>
      <c r="B9" s="571">
        <v>2020</v>
      </c>
      <c r="C9" s="571" t="s">
        <v>1591</v>
      </c>
      <c r="D9" s="565" t="s">
        <v>1608</v>
      </c>
      <c r="E9" s="565" t="s">
        <v>1612</v>
      </c>
      <c r="F9" s="565" t="s">
        <v>1287</v>
      </c>
      <c r="G9" s="566" t="s">
        <v>1610</v>
      </c>
      <c r="H9" s="565" t="s">
        <v>196</v>
      </c>
      <c r="I9" s="565" t="s">
        <v>1290</v>
      </c>
      <c r="J9" s="567">
        <v>44105</v>
      </c>
      <c r="K9" s="565">
        <v>12</v>
      </c>
      <c r="L9" s="565">
        <v>695</v>
      </c>
      <c r="M9" s="565" t="s">
        <v>945</v>
      </c>
      <c r="N9" s="565" t="s">
        <v>1233</v>
      </c>
      <c r="O9" s="565">
        <v>4.1999999999999997E-3</v>
      </c>
      <c r="P9" s="565">
        <v>2.5000000000000001E-2</v>
      </c>
      <c r="Q9" s="565" t="s">
        <v>1611</v>
      </c>
      <c r="R9" s="565" t="s">
        <v>1131</v>
      </c>
      <c r="S9" s="4" t="str">
        <f t="shared" si="0"/>
        <v/>
      </c>
      <c r="T9" s="4" t="str">
        <f t="shared" si="1"/>
        <v/>
      </c>
      <c r="U9" s="4" t="str">
        <f t="shared" si="2"/>
        <v/>
      </c>
      <c r="V9" s="4" t="str">
        <f t="shared" si="3"/>
        <v/>
      </c>
      <c r="W9" s="4">
        <f t="shared" si="4"/>
        <v>2.0270833333333334E-3</v>
      </c>
      <c r="X9" s="4" t="str">
        <f t="shared" si="5"/>
        <v/>
      </c>
      <c r="Y9" s="4" t="str">
        <f t="shared" si="6"/>
        <v/>
      </c>
      <c r="Z9" s="4" t="str">
        <f t="shared" si="7"/>
        <v/>
      </c>
    </row>
    <row r="10" spans="1:32" x14ac:dyDescent="0.25">
      <c r="A10" s="565" t="s">
        <v>925</v>
      </c>
      <c r="B10" s="565">
        <v>2020</v>
      </c>
      <c r="C10" s="565" t="s">
        <v>1591</v>
      </c>
      <c r="D10" s="566" t="s">
        <v>1608</v>
      </c>
      <c r="E10" s="565" t="s">
        <v>1609</v>
      </c>
      <c r="F10" s="565" t="s">
        <v>1287</v>
      </c>
      <c r="G10" s="565" t="s">
        <v>1610</v>
      </c>
      <c r="H10" s="565" t="s">
        <v>196</v>
      </c>
      <c r="I10" s="565" t="s">
        <v>1290</v>
      </c>
      <c r="J10" s="567">
        <v>44105</v>
      </c>
      <c r="K10" s="565">
        <v>12</v>
      </c>
      <c r="L10" s="565">
        <v>685</v>
      </c>
      <c r="M10" s="565" t="s">
        <v>945</v>
      </c>
      <c r="N10" s="565" t="s">
        <v>1233</v>
      </c>
      <c r="O10" s="565">
        <v>4.3E-3</v>
      </c>
      <c r="P10" s="565">
        <v>2.5999999999999999E-2</v>
      </c>
      <c r="Q10" s="565" t="s">
        <v>1611</v>
      </c>
      <c r="R10" s="565" t="s">
        <v>1131</v>
      </c>
      <c r="S10" s="4" t="str">
        <f t="shared" si="0"/>
        <v/>
      </c>
      <c r="T10" s="4" t="str">
        <f t="shared" si="1"/>
        <v/>
      </c>
      <c r="U10" s="4" t="str">
        <f t="shared" si="2"/>
        <v/>
      </c>
      <c r="V10" s="4" t="str">
        <f t="shared" si="3"/>
        <v/>
      </c>
      <c r="W10" s="4">
        <f t="shared" si="4"/>
        <v>2.0454861111111112E-3</v>
      </c>
      <c r="X10" s="4" t="str">
        <f t="shared" si="5"/>
        <v/>
      </c>
      <c r="Y10" s="4" t="str">
        <f t="shared" si="6"/>
        <v/>
      </c>
      <c r="Z10" s="4" t="str">
        <f t="shared" si="7"/>
        <v/>
      </c>
    </row>
    <row r="11" spans="1:32" x14ac:dyDescent="0.25">
      <c r="A11" s="565" t="s">
        <v>925</v>
      </c>
      <c r="B11" s="565">
        <v>2020</v>
      </c>
      <c r="C11" s="565" t="s">
        <v>1591</v>
      </c>
      <c r="D11" s="566" t="s">
        <v>1608</v>
      </c>
      <c r="E11" s="565" t="s">
        <v>1609</v>
      </c>
      <c r="F11" s="565" t="s">
        <v>1287</v>
      </c>
      <c r="G11" s="565" t="s">
        <v>1610</v>
      </c>
      <c r="H11" s="565" t="s">
        <v>196</v>
      </c>
      <c r="I11" s="565" t="s">
        <v>1290</v>
      </c>
      <c r="J11" s="567">
        <v>44104</v>
      </c>
      <c r="K11" s="565">
        <v>12</v>
      </c>
      <c r="L11" s="565">
        <v>686</v>
      </c>
      <c r="M11" s="565" t="s">
        <v>945</v>
      </c>
      <c r="N11" s="565" t="s">
        <v>1233</v>
      </c>
      <c r="O11" s="565">
        <v>4.3E-3</v>
      </c>
      <c r="P11" s="565">
        <v>2.5999999999999999E-2</v>
      </c>
      <c r="Q11" s="565" t="s">
        <v>1611</v>
      </c>
      <c r="R11" s="565" t="s">
        <v>910</v>
      </c>
      <c r="S11" s="4" t="str">
        <f t="shared" si="0"/>
        <v/>
      </c>
      <c r="T11" s="4" t="str">
        <f t="shared" si="1"/>
        <v/>
      </c>
      <c r="U11" s="4" t="str">
        <f t="shared" si="2"/>
        <v/>
      </c>
      <c r="V11" s="4" t="str">
        <f t="shared" si="3"/>
        <v/>
      </c>
      <c r="W11" s="4">
        <f t="shared" si="4"/>
        <v>2.0484722222222224E-3</v>
      </c>
      <c r="X11" s="4" t="str">
        <f t="shared" si="5"/>
        <v/>
      </c>
      <c r="Y11" s="4" t="str">
        <f t="shared" si="6"/>
        <v/>
      </c>
      <c r="Z11" s="4" t="str">
        <f t="shared" si="7"/>
        <v/>
      </c>
    </row>
    <row r="12" spans="1:32" x14ac:dyDescent="0.25">
      <c r="A12" s="571" t="s">
        <v>925</v>
      </c>
      <c r="B12" s="571">
        <v>2020</v>
      </c>
      <c r="C12" s="571" t="s">
        <v>1591</v>
      </c>
      <c r="D12" s="565" t="s">
        <v>1608</v>
      </c>
      <c r="E12" s="565" t="s">
        <v>1612</v>
      </c>
      <c r="F12" s="565" t="s">
        <v>1287</v>
      </c>
      <c r="G12" s="566" t="s">
        <v>1610</v>
      </c>
      <c r="H12" s="565" t="s">
        <v>196</v>
      </c>
      <c r="I12" s="565" t="s">
        <v>1290</v>
      </c>
      <c r="J12" s="567">
        <v>44103</v>
      </c>
      <c r="K12" s="565">
        <v>12</v>
      </c>
      <c r="L12" s="565">
        <v>688</v>
      </c>
      <c r="M12" s="565" t="s">
        <v>945</v>
      </c>
      <c r="N12" s="565" t="s">
        <v>1233</v>
      </c>
      <c r="O12" s="565">
        <v>4.3E-3</v>
      </c>
      <c r="P12" s="565">
        <v>2.5999999999999999E-2</v>
      </c>
      <c r="Q12" s="565" t="s">
        <v>1611</v>
      </c>
      <c r="R12" s="565" t="s">
        <v>1131</v>
      </c>
      <c r="S12" s="4" t="str">
        <f t="shared" si="0"/>
        <v/>
      </c>
      <c r="T12" s="4" t="str">
        <f t="shared" si="1"/>
        <v/>
      </c>
      <c r="U12" s="4" t="str">
        <f t="shared" si="2"/>
        <v/>
      </c>
      <c r="V12" s="4" t="str">
        <f t="shared" si="3"/>
        <v/>
      </c>
      <c r="W12" s="4">
        <f t="shared" si="4"/>
        <v>2.0544444444444447E-3</v>
      </c>
      <c r="X12" s="4" t="str">
        <f t="shared" si="5"/>
        <v/>
      </c>
      <c r="Y12" s="4" t="str">
        <f t="shared" si="6"/>
        <v/>
      </c>
      <c r="Z12" s="4" t="str">
        <f t="shared" si="7"/>
        <v/>
      </c>
    </row>
    <row r="13" spans="1:32" x14ac:dyDescent="0.25">
      <c r="A13" s="571" t="s">
        <v>925</v>
      </c>
      <c r="B13" s="571">
        <v>2020</v>
      </c>
      <c r="C13" s="571" t="s">
        <v>1591</v>
      </c>
      <c r="D13" s="565" t="s">
        <v>1608</v>
      </c>
      <c r="E13" s="565" t="s">
        <v>1612</v>
      </c>
      <c r="F13" s="565" t="s">
        <v>1287</v>
      </c>
      <c r="G13" s="566" t="s">
        <v>1610</v>
      </c>
      <c r="H13" s="565" t="s">
        <v>196</v>
      </c>
      <c r="I13" s="565" t="s">
        <v>1290</v>
      </c>
      <c r="J13" s="567">
        <v>44104</v>
      </c>
      <c r="K13" s="565">
        <v>12</v>
      </c>
      <c r="L13" s="565">
        <v>684</v>
      </c>
      <c r="M13" s="565" t="s">
        <v>945</v>
      </c>
      <c r="N13" s="565" t="s">
        <v>1233</v>
      </c>
      <c r="O13" s="565">
        <v>4.3E-3</v>
      </c>
      <c r="P13" s="565">
        <v>2.5999999999999999E-2</v>
      </c>
      <c r="Q13" s="565" t="s">
        <v>1611</v>
      </c>
      <c r="R13" s="565" t="s">
        <v>910</v>
      </c>
      <c r="S13" s="4" t="str">
        <f t="shared" si="0"/>
        <v/>
      </c>
      <c r="T13" s="4" t="str">
        <f t="shared" si="1"/>
        <v/>
      </c>
      <c r="U13" s="4" t="str">
        <f t="shared" si="2"/>
        <v/>
      </c>
      <c r="V13" s="4" t="str">
        <f t="shared" si="3"/>
        <v/>
      </c>
      <c r="W13" s="4">
        <f t="shared" si="4"/>
        <v>2.0425E-3</v>
      </c>
      <c r="X13" s="4" t="str">
        <f t="shared" si="5"/>
        <v/>
      </c>
      <c r="Y13" s="4" t="str">
        <f t="shared" si="6"/>
        <v/>
      </c>
      <c r="Z13" s="4" t="str">
        <f t="shared" si="7"/>
        <v/>
      </c>
    </row>
    <row r="14" spans="1:32" x14ac:dyDescent="0.25">
      <c r="A14" s="565" t="s">
        <v>925</v>
      </c>
      <c r="B14" s="565">
        <v>2020</v>
      </c>
      <c r="C14" s="565" t="s">
        <v>1591</v>
      </c>
      <c r="D14" s="566" t="s">
        <v>1608</v>
      </c>
      <c r="E14" s="565" t="s">
        <v>1609</v>
      </c>
      <c r="F14" s="565" t="s">
        <v>1287</v>
      </c>
      <c r="G14" s="565" t="s">
        <v>1610</v>
      </c>
      <c r="H14" s="565" t="s">
        <v>196</v>
      </c>
      <c r="I14" s="565" t="s">
        <v>1290</v>
      </c>
      <c r="J14" s="567">
        <v>44102</v>
      </c>
      <c r="K14" s="565">
        <v>12</v>
      </c>
      <c r="L14" s="565">
        <v>670</v>
      </c>
      <c r="M14" s="565" t="s">
        <v>945</v>
      </c>
      <c r="N14" s="565" t="s">
        <v>1233</v>
      </c>
      <c r="O14" s="565">
        <v>4.4000000000000003E-3</v>
      </c>
      <c r="P14" s="565">
        <v>2.5999999999999999E-2</v>
      </c>
      <c r="Q14" s="565" t="s">
        <v>1611</v>
      </c>
      <c r="R14" s="565" t="s">
        <v>1131</v>
      </c>
      <c r="S14" s="4" t="str">
        <f t="shared" si="0"/>
        <v/>
      </c>
      <c r="T14" s="4" t="str">
        <f t="shared" si="1"/>
        <v/>
      </c>
      <c r="U14" s="4" t="str">
        <f t="shared" si="2"/>
        <v/>
      </c>
      <c r="V14" s="4" t="str">
        <f t="shared" si="3"/>
        <v/>
      </c>
      <c r="W14" s="4">
        <f t="shared" si="4"/>
        <v>2.0472222222222224E-3</v>
      </c>
      <c r="X14" s="4" t="str">
        <f t="shared" si="5"/>
        <v/>
      </c>
      <c r="Y14" s="4" t="str">
        <f t="shared" si="6"/>
        <v/>
      </c>
      <c r="Z14" s="4" t="str">
        <f t="shared" si="7"/>
        <v/>
      </c>
    </row>
    <row r="15" spans="1:32" x14ac:dyDescent="0.25">
      <c r="A15" s="571" t="s">
        <v>925</v>
      </c>
      <c r="B15" s="571">
        <v>2020</v>
      </c>
      <c r="C15" s="571" t="s">
        <v>1591</v>
      </c>
      <c r="D15" s="565" t="s">
        <v>1608</v>
      </c>
      <c r="E15" s="565" t="s">
        <v>1612</v>
      </c>
      <c r="F15" s="565" t="s">
        <v>1287</v>
      </c>
      <c r="G15" s="566" t="s">
        <v>1610</v>
      </c>
      <c r="H15" s="565" t="s">
        <v>196</v>
      </c>
      <c r="I15" s="565" t="s">
        <v>1290</v>
      </c>
      <c r="J15" s="567">
        <v>44102</v>
      </c>
      <c r="K15" s="565">
        <v>12</v>
      </c>
      <c r="L15" s="565">
        <v>650</v>
      </c>
      <c r="M15" s="565" t="s">
        <v>945</v>
      </c>
      <c r="N15" s="565" t="s">
        <v>1233</v>
      </c>
      <c r="O15" s="565">
        <v>4.4999999999999997E-3</v>
      </c>
      <c r="P15" s="565">
        <v>2.7E-2</v>
      </c>
      <c r="Q15" s="565" t="s">
        <v>1611</v>
      </c>
      <c r="R15" s="565" t="s">
        <v>1131</v>
      </c>
      <c r="S15" s="4" t="str">
        <f t="shared" si="0"/>
        <v/>
      </c>
      <c r="T15" s="4" t="str">
        <f t="shared" si="1"/>
        <v/>
      </c>
      <c r="U15" s="4" t="str">
        <f t="shared" si="2"/>
        <v/>
      </c>
      <c r="V15" s="4" t="str">
        <f t="shared" si="3"/>
        <v/>
      </c>
      <c r="W15" s="4">
        <f t="shared" si="4"/>
        <v>2.0312500000000001E-3</v>
      </c>
      <c r="X15" s="4" t="str">
        <f t="shared" si="5"/>
        <v/>
      </c>
      <c r="Y15" s="4" t="str">
        <f t="shared" si="6"/>
        <v/>
      </c>
      <c r="Z15" s="4" t="str">
        <f t="shared" si="7"/>
        <v/>
      </c>
    </row>
    <row r="16" spans="1:32" x14ac:dyDescent="0.25">
      <c r="A16" s="571" t="s">
        <v>925</v>
      </c>
      <c r="B16" s="571">
        <v>2020</v>
      </c>
      <c r="C16" s="571" t="s">
        <v>1591</v>
      </c>
      <c r="D16" s="565" t="s">
        <v>1608</v>
      </c>
      <c r="E16" s="565" t="s">
        <v>1612</v>
      </c>
      <c r="F16" s="565" t="s">
        <v>1287</v>
      </c>
      <c r="G16" s="566" t="s">
        <v>1610</v>
      </c>
      <c r="H16" s="565" t="s">
        <v>196</v>
      </c>
      <c r="I16" s="565" t="s">
        <v>1290</v>
      </c>
      <c r="J16" s="567">
        <v>44102</v>
      </c>
      <c r="K16" s="565">
        <v>12</v>
      </c>
      <c r="L16" s="565">
        <v>640</v>
      </c>
      <c r="M16" s="565" t="s">
        <v>945</v>
      </c>
      <c r="N16" s="565" t="s">
        <v>1233</v>
      </c>
      <c r="O16" s="565">
        <v>4.5999999999999999E-3</v>
      </c>
      <c r="P16" s="565">
        <v>2.8000000000000001E-2</v>
      </c>
      <c r="Q16" s="565" t="s">
        <v>1611</v>
      </c>
      <c r="R16" s="565" t="s">
        <v>1131</v>
      </c>
      <c r="S16" s="4" t="str">
        <f t="shared" si="0"/>
        <v/>
      </c>
      <c r="T16" s="4" t="str">
        <f t="shared" si="1"/>
        <v/>
      </c>
      <c r="U16" s="4" t="str">
        <f t="shared" si="2"/>
        <v/>
      </c>
      <c r="V16" s="4" t="str">
        <f t="shared" si="3"/>
        <v/>
      </c>
      <c r="W16" s="4">
        <f t="shared" si="4"/>
        <v>2.0444444444444442E-3</v>
      </c>
      <c r="X16" s="4" t="str">
        <f t="shared" si="5"/>
        <v/>
      </c>
      <c r="Y16" s="4" t="str">
        <f t="shared" si="6"/>
        <v/>
      </c>
      <c r="Z16" s="4" t="str">
        <f t="shared" si="7"/>
        <v/>
      </c>
    </row>
    <row r="17" spans="1:26" x14ac:dyDescent="0.25">
      <c r="A17" s="571" t="s">
        <v>925</v>
      </c>
      <c r="B17" s="571">
        <v>2020</v>
      </c>
      <c r="C17" s="571" t="s">
        <v>1591</v>
      </c>
      <c r="D17" s="565" t="s">
        <v>1608</v>
      </c>
      <c r="E17" s="565" t="s">
        <v>1612</v>
      </c>
      <c r="F17" s="565" t="s">
        <v>1287</v>
      </c>
      <c r="G17" s="566" t="s">
        <v>1610</v>
      </c>
      <c r="H17" s="565" t="s">
        <v>196</v>
      </c>
      <c r="I17" s="565" t="s">
        <v>1290</v>
      </c>
      <c r="J17" s="567">
        <v>44103</v>
      </c>
      <c r="K17" s="565">
        <v>12</v>
      </c>
      <c r="L17" s="565">
        <v>601</v>
      </c>
      <c r="M17" s="565" t="s">
        <v>945</v>
      </c>
      <c r="N17" s="565" t="s">
        <v>1233</v>
      </c>
      <c r="O17" s="565">
        <v>4.8999999999999998E-3</v>
      </c>
      <c r="P17" s="565">
        <v>2.9000000000000001E-2</v>
      </c>
      <c r="Q17" s="565" t="s">
        <v>1611</v>
      </c>
      <c r="R17" s="565" t="s">
        <v>1131</v>
      </c>
      <c r="S17" s="4" t="str">
        <f t="shared" si="0"/>
        <v/>
      </c>
      <c r="T17" s="4" t="str">
        <f t="shared" si="1"/>
        <v/>
      </c>
      <c r="U17" s="4" t="str">
        <f t="shared" si="2"/>
        <v/>
      </c>
      <c r="V17" s="4" t="str">
        <f t="shared" si="3"/>
        <v/>
      </c>
      <c r="W17" s="4">
        <f t="shared" si="4"/>
        <v>2.0450694444444444E-3</v>
      </c>
      <c r="X17" s="4" t="str">
        <f t="shared" si="5"/>
        <v/>
      </c>
      <c r="Y17" s="4" t="str">
        <f t="shared" si="6"/>
        <v/>
      </c>
      <c r="Z17" s="4" t="str">
        <f t="shared" si="7"/>
        <v/>
      </c>
    </row>
    <row r="18" spans="1:26" x14ac:dyDescent="0.25">
      <c r="A18" s="565" t="s">
        <v>1302</v>
      </c>
      <c r="B18" s="565">
        <v>2020</v>
      </c>
      <c r="C18" s="565" t="s">
        <v>1591</v>
      </c>
      <c r="D18" s="565" t="s">
        <v>1608</v>
      </c>
      <c r="E18" s="565" t="s">
        <v>1614</v>
      </c>
      <c r="F18" s="565" t="s">
        <v>1287</v>
      </c>
      <c r="G18" s="565" t="s">
        <v>1615</v>
      </c>
      <c r="H18" s="565" t="s">
        <v>196</v>
      </c>
      <c r="I18" s="565" t="s">
        <v>1290</v>
      </c>
      <c r="J18" s="567">
        <v>44130</v>
      </c>
      <c r="K18" s="565">
        <v>12</v>
      </c>
      <c r="L18" s="565">
        <v>670</v>
      </c>
      <c r="M18" s="565" t="s">
        <v>945</v>
      </c>
      <c r="N18" s="565" t="s">
        <v>1233</v>
      </c>
      <c r="O18" s="565">
        <v>2.5999999999999999E-2</v>
      </c>
      <c r="P18" s="565">
        <v>0.156</v>
      </c>
      <c r="Q18" s="565" t="s">
        <v>1616</v>
      </c>
      <c r="R18" s="565" t="s">
        <v>1131</v>
      </c>
      <c r="S18" s="4" t="str">
        <f t="shared" si="0"/>
        <v/>
      </c>
      <c r="T18" s="4" t="str">
        <f t="shared" si="1"/>
        <v/>
      </c>
      <c r="U18" s="4" t="str">
        <f t="shared" si="2"/>
        <v/>
      </c>
      <c r="V18" s="4" t="str">
        <f t="shared" si="3"/>
        <v/>
      </c>
      <c r="W18" s="4">
        <f t="shared" si="4"/>
        <v>1.2097222222222221E-2</v>
      </c>
      <c r="X18" s="4" t="str">
        <f t="shared" si="5"/>
        <v/>
      </c>
      <c r="Y18" s="4" t="str">
        <f t="shared" si="6"/>
        <v/>
      </c>
      <c r="Z18" s="4" t="str">
        <f t="shared" si="7"/>
        <v/>
      </c>
    </row>
    <row r="19" spans="1:26" x14ac:dyDescent="0.25">
      <c r="A19" s="565" t="s">
        <v>1302</v>
      </c>
      <c r="B19" s="565">
        <v>2020</v>
      </c>
      <c r="C19" s="565" t="s">
        <v>1591</v>
      </c>
      <c r="D19" s="565" t="s">
        <v>1608</v>
      </c>
      <c r="E19" s="565" t="s">
        <v>1614</v>
      </c>
      <c r="F19" s="565" t="s">
        <v>1287</v>
      </c>
      <c r="G19" s="565" t="s">
        <v>1615</v>
      </c>
      <c r="H19" s="565" t="s">
        <v>196</v>
      </c>
      <c r="I19" s="565" t="s">
        <v>1290</v>
      </c>
      <c r="J19" s="567">
        <v>44130</v>
      </c>
      <c r="K19" s="565">
        <v>12</v>
      </c>
      <c r="L19" s="565">
        <v>670</v>
      </c>
      <c r="M19" s="565" t="s">
        <v>945</v>
      </c>
      <c r="N19" s="565" t="s">
        <v>1233</v>
      </c>
      <c r="O19" s="565">
        <v>2.5999999999999999E-2</v>
      </c>
      <c r="P19" s="565">
        <v>0.156</v>
      </c>
      <c r="Q19" s="565" t="s">
        <v>1616</v>
      </c>
      <c r="R19" s="565" t="s">
        <v>1131</v>
      </c>
      <c r="S19" s="4" t="str">
        <f t="shared" si="0"/>
        <v/>
      </c>
      <c r="T19" s="4" t="str">
        <f t="shared" si="1"/>
        <v/>
      </c>
      <c r="U19" s="4" t="str">
        <f t="shared" si="2"/>
        <v/>
      </c>
      <c r="V19" s="4" t="str">
        <f t="shared" si="3"/>
        <v/>
      </c>
      <c r="W19" s="4">
        <f t="shared" si="4"/>
        <v>1.2097222222222221E-2</v>
      </c>
      <c r="X19" s="4" t="str">
        <f t="shared" si="5"/>
        <v/>
      </c>
      <c r="Y19" s="4" t="str">
        <f t="shared" si="6"/>
        <v/>
      </c>
      <c r="Z19" s="4" t="str">
        <f t="shared" si="7"/>
        <v/>
      </c>
    </row>
    <row r="20" spans="1:26" x14ac:dyDescent="0.25">
      <c r="A20" s="565" t="s">
        <v>1302</v>
      </c>
      <c r="B20" s="565">
        <v>2020</v>
      </c>
      <c r="C20" s="565" t="s">
        <v>1591</v>
      </c>
      <c r="D20" s="565" t="s">
        <v>1608</v>
      </c>
      <c r="E20" s="565" t="s">
        <v>1614</v>
      </c>
      <c r="F20" s="565" t="s">
        <v>1287</v>
      </c>
      <c r="G20" s="565" t="s">
        <v>1615</v>
      </c>
      <c r="H20" s="565" t="s">
        <v>196</v>
      </c>
      <c r="I20" s="565" t="s">
        <v>1290</v>
      </c>
      <c r="J20" s="567">
        <v>44130</v>
      </c>
      <c r="K20" s="565">
        <v>12</v>
      </c>
      <c r="L20" s="565">
        <v>660</v>
      </c>
      <c r="M20" s="565" t="s">
        <v>945</v>
      </c>
      <c r="N20" s="565" t="s">
        <v>1233</v>
      </c>
      <c r="O20" s="565">
        <v>2.7E-2</v>
      </c>
      <c r="P20" s="565">
        <v>0.16200000000000001</v>
      </c>
      <c r="Q20" s="565" t="s">
        <v>1616</v>
      </c>
      <c r="R20" s="565" t="s">
        <v>1131</v>
      </c>
      <c r="S20" s="4" t="str">
        <f t="shared" si="0"/>
        <v/>
      </c>
      <c r="T20" s="4" t="str">
        <f t="shared" si="1"/>
        <v/>
      </c>
      <c r="U20" s="4" t="str">
        <f t="shared" si="2"/>
        <v/>
      </c>
      <c r="V20" s="4" t="str">
        <f t="shared" si="3"/>
        <v/>
      </c>
      <c r="W20" s="4">
        <f t="shared" si="4"/>
        <v>1.2375000000000001E-2</v>
      </c>
      <c r="X20" s="4" t="str">
        <f t="shared" si="5"/>
        <v/>
      </c>
      <c r="Y20" s="4" t="str">
        <f t="shared" si="6"/>
        <v/>
      </c>
      <c r="Z20" s="4" t="str">
        <f t="shared" si="7"/>
        <v/>
      </c>
    </row>
    <row r="21" spans="1:26" x14ac:dyDescent="0.25">
      <c r="A21" s="565" t="s">
        <v>1302</v>
      </c>
      <c r="B21" s="565">
        <v>2020</v>
      </c>
      <c r="C21" s="565" t="s">
        <v>1591</v>
      </c>
      <c r="D21" s="565" t="s">
        <v>1608</v>
      </c>
      <c r="E21" s="565" t="s">
        <v>1614</v>
      </c>
      <c r="F21" s="565" t="s">
        <v>1287</v>
      </c>
      <c r="G21" s="565" t="s">
        <v>1615</v>
      </c>
      <c r="H21" s="565" t="s">
        <v>196</v>
      </c>
      <c r="I21" s="565" t="s">
        <v>1290</v>
      </c>
      <c r="J21" s="567">
        <v>44130</v>
      </c>
      <c r="K21" s="565">
        <v>12</v>
      </c>
      <c r="L21" s="565">
        <v>660</v>
      </c>
      <c r="M21" s="565" t="s">
        <v>945</v>
      </c>
      <c r="N21" s="565" t="s">
        <v>1233</v>
      </c>
      <c r="O21" s="565">
        <v>2.7E-2</v>
      </c>
      <c r="P21" s="565">
        <v>0.16200000000000001</v>
      </c>
      <c r="Q21" s="565" t="s">
        <v>1616</v>
      </c>
      <c r="R21" s="565" t="s">
        <v>1131</v>
      </c>
      <c r="S21" s="4" t="str">
        <f t="shared" si="0"/>
        <v/>
      </c>
      <c r="T21" s="4" t="str">
        <f t="shared" si="1"/>
        <v/>
      </c>
      <c r="U21" s="4" t="str">
        <f t="shared" si="2"/>
        <v/>
      </c>
      <c r="V21" s="4" t="str">
        <f t="shared" si="3"/>
        <v/>
      </c>
      <c r="W21" s="4">
        <f t="shared" si="4"/>
        <v>1.2375000000000001E-2</v>
      </c>
      <c r="X21" s="4" t="str">
        <f t="shared" si="5"/>
        <v/>
      </c>
      <c r="Y21" s="4" t="str">
        <f t="shared" si="6"/>
        <v/>
      </c>
      <c r="Z21" s="4" t="str">
        <f t="shared" si="7"/>
        <v/>
      </c>
    </row>
    <row r="22" spans="1:26" x14ac:dyDescent="0.25">
      <c r="A22" s="565" t="s">
        <v>1302</v>
      </c>
      <c r="B22" s="565">
        <v>2020</v>
      </c>
      <c r="C22" s="565" t="s">
        <v>1591</v>
      </c>
      <c r="D22" s="565" t="s">
        <v>1608</v>
      </c>
      <c r="E22" s="565" t="s">
        <v>1614</v>
      </c>
      <c r="F22" s="565" t="s">
        <v>1287</v>
      </c>
      <c r="G22" s="565" t="s">
        <v>1615</v>
      </c>
      <c r="H22" s="565" t="s">
        <v>196</v>
      </c>
      <c r="I22" s="565" t="s">
        <v>1290</v>
      </c>
      <c r="J22" s="567">
        <v>44130</v>
      </c>
      <c r="K22" s="565">
        <v>12</v>
      </c>
      <c r="L22" s="565">
        <v>660</v>
      </c>
      <c r="M22" s="565" t="s">
        <v>945</v>
      </c>
      <c r="N22" s="565" t="s">
        <v>1233</v>
      </c>
      <c r="O22" s="565">
        <v>2.7E-2</v>
      </c>
      <c r="P22" s="565">
        <v>0.16200000000000001</v>
      </c>
      <c r="Q22" s="565" t="s">
        <v>1616</v>
      </c>
      <c r="R22" s="565" t="s">
        <v>1131</v>
      </c>
      <c r="S22" s="4" t="str">
        <f t="shared" si="0"/>
        <v/>
      </c>
      <c r="T22" s="4" t="str">
        <f t="shared" si="1"/>
        <v/>
      </c>
      <c r="U22" s="4" t="str">
        <f t="shared" si="2"/>
        <v/>
      </c>
      <c r="V22" s="4" t="str">
        <f t="shared" si="3"/>
        <v/>
      </c>
      <c r="W22" s="4">
        <f t="shared" si="4"/>
        <v>1.2375000000000001E-2</v>
      </c>
      <c r="X22" s="4" t="str">
        <f t="shared" si="5"/>
        <v/>
      </c>
      <c r="Y22" s="4" t="str">
        <f t="shared" si="6"/>
        <v/>
      </c>
      <c r="Z22" s="4" t="str">
        <f t="shared" si="7"/>
        <v/>
      </c>
    </row>
    <row r="23" spans="1:26" x14ac:dyDescent="0.25">
      <c r="A23" s="565" t="s">
        <v>1302</v>
      </c>
      <c r="B23" s="565">
        <v>2020</v>
      </c>
      <c r="C23" s="565" t="s">
        <v>1591</v>
      </c>
      <c r="D23" s="565" t="s">
        <v>1608</v>
      </c>
      <c r="E23" s="565" t="s">
        <v>1614</v>
      </c>
      <c r="F23" s="565" t="s">
        <v>1287</v>
      </c>
      <c r="G23" s="565" t="s">
        <v>1615</v>
      </c>
      <c r="H23" s="565" t="s">
        <v>196</v>
      </c>
      <c r="I23" s="565" t="s">
        <v>1290</v>
      </c>
      <c r="J23" s="567">
        <v>44131</v>
      </c>
      <c r="K23" s="565">
        <v>12</v>
      </c>
      <c r="L23" s="565">
        <v>595</v>
      </c>
      <c r="M23" s="565"/>
      <c r="N23" s="565"/>
      <c r="O23" s="565">
        <v>3.1E-2</v>
      </c>
      <c r="P23" s="565">
        <v>0.186</v>
      </c>
      <c r="Q23" s="565" t="s">
        <v>1616</v>
      </c>
      <c r="R23" s="565" t="s">
        <v>1131</v>
      </c>
      <c r="S23" s="4" t="str">
        <f t="shared" si="0"/>
        <v/>
      </c>
      <c r="T23" s="4" t="str">
        <f t="shared" si="1"/>
        <v/>
      </c>
      <c r="U23" s="4">
        <f t="shared" si="2"/>
        <v>3.1E-2</v>
      </c>
      <c r="V23" s="4">
        <f t="shared" si="3"/>
        <v>-3.473768074496991</v>
      </c>
      <c r="W23" s="4">
        <f t="shared" si="4"/>
        <v>2.5618055555555557E-2</v>
      </c>
      <c r="X23" s="4" t="str">
        <f t="shared" si="5"/>
        <v/>
      </c>
      <c r="Y23" s="4" t="str">
        <f t="shared" si="6"/>
        <v/>
      </c>
      <c r="Z23" s="4" t="str">
        <f t="shared" si="7"/>
        <v/>
      </c>
    </row>
    <row r="24" spans="1:26" x14ac:dyDescent="0.25">
      <c r="A24" s="565" t="s">
        <v>1302</v>
      </c>
      <c r="B24" s="565">
        <v>2020</v>
      </c>
      <c r="C24" s="565" t="s">
        <v>1591</v>
      </c>
      <c r="D24" s="565" t="s">
        <v>1608</v>
      </c>
      <c r="E24" s="565" t="s">
        <v>1614</v>
      </c>
      <c r="F24" s="565" t="s">
        <v>1287</v>
      </c>
      <c r="G24" s="565" t="s">
        <v>1615</v>
      </c>
      <c r="H24" s="565" t="s">
        <v>196</v>
      </c>
      <c r="I24" s="565" t="s">
        <v>1290</v>
      </c>
      <c r="J24" s="567">
        <v>44131</v>
      </c>
      <c r="K24" s="565">
        <v>12</v>
      </c>
      <c r="L24" s="565">
        <v>595</v>
      </c>
      <c r="M24" s="565" t="s">
        <v>945</v>
      </c>
      <c r="N24" s="565" t="s">
        <v>1233</v>
      </c>
      <c r="O24" s="565">
        <v>0.03</v>
      </c>
      <c r="P24" s="565">
        <v>0.18</v>
      </c>
      <c r="Q24" s="565" t="s">
        <v>1616</v>
      </c>
      <c r="R24" s="565" t="s">
        <v>1131</v>
      </c>
      <c r="S24" s="4" t="str">
        <f t="shared" si="0"/>
        <v/>
      </c>
      <c r="T24" s="4" t="str">
        <f t="shared" si="1"/>
        <v/>
      </c>
      <c r="U24" s="4" t="str">
        <f t="shared" si="2"/>
        <v/>
      </c>
      <c r="V24" s="4" t="str">
        <f t="shared" si="3"/>
        <v/>
      </c>
      <c r="W24" s="4">
        <f t="shared" si="4"/>
        <v>1.2395833333333332E-2</v>
      </c>
      <c r="X24" s="4" t="str">
        <f t="shared" si="5"/>
        <v/>
      </c>
      <c r="Y24" s="4" t="str">
        <f t="shared" si="6"/>
        <v/>
      </c>
      <c r="Z24" s="4" t="str">
        <f t="shared" si="7"/>
        <v/>
      </c>
    </row>
    <row r="25" spans="1:26" x14ac:dyDescent="0.25">
      <c r="A25" s="565" t="s">
        <v>1302</v>
      </c>
      <c r="B25" s="565">
        <v>2020</v>
      </c>
      <c r="C25" s="565" t="s">
        <v>1591</v>
      </c>
      <c r="D25" s="565" t="s">
        <v>1608</v>
      </c>
      <c r="E25" s="565" t="s">
        <v>1614</v>
      </c>
      <c r="F25" s="565" t="s">
        <v>1287</v>
      </c>
      <c r="G25" s="565" t="s">
        <v>1615</v>
      </c>
      <c r="H25" s="565" t="s">
        <v>196</v>
      </c>
      <c r="I25" s="565" t="s">
        <v>1290</v>
      </c>
      <c r="J25" s="567">
        <v>44131</v>
      </c>
      <c r="K25" s="565">
        <v>12</v>
      </c>
      <c r="L25" s="565">
        <v>595</v>
      </c>
      <c r="M25" s="565" t="s">
        <v>945</v>
      </c>
      <c r="N25" s="565" t="s">
        <v>1233</v>
      </c>
      <c r="O25" s="565">
        <v>0.03</v>
      </c>
      <c r="P25" s="565">
        <v>0.18</v>
      </c>
      <c r="Q25" s="565" t="s">
        <v>1616</v>
      </c>
      <c r="R25" s="565" t="s">
        <v>1131</v>
      </c>
      <c r="S25" s="4" t="str">
        <f t="shared" si="0"/>
        <v/>
      </c>
      <c r="T25" s="4" t="str">
        <f t="shared" si="1"/>
        <v/>
      </c>
      <c r="U25" s="4" t="str">
        <f t="shared" si="2"/>
        <v/>
      </c>
      <c r="V25" s="4" t="str">
        <f t="shared" si="3"/>
        <v/>
      </c>
      <c r="W25" s="4">
        <f t="shared" si="4"/>
        <v>1.2395833333333332E-2</v>
      </c>
      <c r="X25" s="4" t="str">
        <f t="shared" si="5"/>
        <v/>
      </c>
      <c r="Y25" s="4" t="str">
        <f t="shared" si="6"/>
        <v/>
      </c>
      <c r="Z25" s="4" t="str">
        <f t="shared" si="7"/>
        <v/>
      </c>
    </row>
    <row r="26" spans="1:26" x14ac:dyDescent="0.25">
      <c r="A26" s="565" t="s">
        <v>1302</v>
      </c>
      <c r="B26" s="565">
        <v>2020</v>
      </c>
      <c r="C26" s="565" t="s">
        <v>1591</v>
      </c>
      <c r="D26" s="565" t="s">
        <v>1608</v>
      </c>
      <c r="E26" s="565" t="s">
        <v>1614</v>
      </c>
      <c r="F26" s="565" t="s">
        <v>1287</v>
      </c>
      <c r="G26" s="565" t="s">
        <v>1615</v>
      </c>
      <c r="H26" s="565" t="s">
        <v>196</v>
      </c>
      <c r="I26" s="565" t="s">
        <v>1290</v>
      </c>
      <c r="J26" s="567">
        <v>44131</v>
      </c>
      <c r="K26" s="565">
        <v>12</v>
      </c>
      <c r="L26" s="565">
        <v>595</v>
      </c>
      <c r="M26" s="565" t="s">
        <v>945</v>
      </c>
      <c r="N26" s="565" t="s">
        <v>1233</v>
      </c>
      <c r="O26" s="565">
        <v>0.03</v>
      </c>
      <c r="P26" s="565">
        <v>0.18</v>
      </c>
      <c r="Q26" s="565" t="s">
        <v>1616</v>
      </c>
      <c r="R26" s="565" t="s">
        <v>1131</v>
      </c>
      <c r="S26" s="4" t="str">
        <f t="shared" si="0"/>
        <v/>
      </c>
      <c r="T26" s="4" t="str">
        <f t="shared" si="1"/>
        <v/>
      </c>
      <c r="U26" s="4" t="str">
        <f t="shared" si="2"/>
        <v/>
      </c>
      <c r="V26" s="4" t="str">
        <f t="shared" si="3"/>
        <v/>
      </c>
      <c r="W26" s="4">
        <f t="shared" si="4"/>
        <v>1.2395833333333332E-2</v>
      </c>
      <c r="X26" s="4" t="str">
        <f t="shared" si="5"/>
        <v/>
      </c>
      <c r="Y26" s="4" t="str">
        <f t="shared" si="6"/>
        <v/>
      </c>
      <c r="Z26" s="4" t="str">
        <f t="shared" si="7"/>
        <v/>
      </c>
    </row>
    <row r="27" spans="1:26" x14ac:dyDescent="0.25">
      <c r="A27" s="565" t="s">
        <v>1302</v>
      </c>
      <c r="B27" s="565">
        <v>2020</v>
      </c>
      <c r="C27" s="565" t="s">
        <v>1591</v>
      </c>
      <c r="D27" s="565" t="s">
        <v>1608</v>
      </c>
      <c r="E27" s="565" t="s">
        <v>1614</v>
      </c>
      <c r="F27" s="565" t="s">
        <v>1287</v>
      </c>
      <c r="G27" s="565" t="s">
        <v>1615</v>
      </c>
      <c r="H27" s="565" t="s">
        <v>196</v>
      </c>
      <c r="I27" s="565" t="s">
        <v>1290</v>
      </c>
      <c r="J27" s="567">
        <v>44131</v>
      </c>
      <c r="K27" s="565">
        <v>12</v>
      </c>
      <c r="L27" s="565">
        <v>580</v>
      </c>
      <c r="M27" s="565" t="s">
        <v>945</v>
      </c>
      <c r="N27" s="565" t="s">
        <v>1233</v>
      </c>
      <c r="O27" s="565">
        <v>0.03</v>
      </c>
      <c r="P27" s="565">
        <v>0.18</v>
      </c>
      <c r="Q27" s="565" t="s">
        <v>1616</v>
      </c>
      <c r="R27" s="565" t="s">
        <v>1131</v>
      </c>
      <c r="S27" s="4" t="str">
        <f t="shared" si="0"/>
        <v/>
      </c>
      <c r="T27" s="4" t="str">
        <f t="shared" si="1"/>
        <v/>
      </c>
      <c r="U27" s="4" t="str">
        <f t="shared" si="2"/>
        <v/>
      </c>
      <c r="V27" s="4" t="str">
        <f t="shared" si="3"/>
        <v/>
      </c>
      <c r="W27" s="4">
        <f t="shared" si="4"/>
        <v>1.2083333333333333E-2</v>
      </c>
      <c r="X27" s="4" t="str">
        <f t="shared" si="5"/>
        <v/>
      </c>
      <c r="Y27" s="4" t="str">
        <f t="shared" si="6"/>
        <v/>
      </c>
      <c r="Z27" s="4" t="str">
        <f t="shared" si="7"/>
        <v/>
      </c>
    </row>
    <row r="28" spans="1:26" x14ac:dyDescent="0.25">
      <c r="A28" s="565" t="s">
        <v>925</v>
      </c>
      <c r="B28" s="565">
        <v>2020</v>
      </c>
      <c r="C28" s="565" t="s">
        <v>1591</v>
      </c>
      <c r="D28" s="565" t="s">
        <v>1608</v>
      </c>
      <c r="E28" s="565" t="s">
        <v>1617</v>
      </c>
      <c r="F28" s="565" t="s">
        <v>1287</v>
      </c>
      <c r="G28" s="565" t="s">
        <v>1618</v>
      </c>
      <c r="H28" s="565" t="s">
        <v>1602</v>
      </c>
      <c r="I28" s="565" t="s">
        <v>1290</v>
      </c>
      <c r="J28" s="567">
        <v>44102</v>
      </c>
      <c r="K28" s="565">
        <v>0.3</v>
      </c>
      <c r="L28" s="565">
        <v>17</v>
      </c>
      <c r="M28" s="565" t="s">
        <v>945</v>
      </c>
      <c r="N28" s="565" t="s">
        <v>1233</v>
      </c>
      <c r="O28" s="565">
        <v>0.17</v>
      </c>
      <c r="P28" s="565">
        <v>1.02</v>
      </c>
      <c r="Q28" s="565" t="s">
        <v>1619</v>
      </c>
      <c r="R28" s="571" t="s">
        <v>1131</v>
      </c>
      <c r="S28" s="4" t="str">
        <f t="shared" ref="S28:S36" si="8">IF(H28="8-hr TWA",O28/2,"")</f>
        <v/>
      </c>
      <c r="T28" s="4" t="str">
        <f t="shared" ref="T28:T36" si="9">IF(H28="8-hr TWA",O28,"")</f>
        <v/>
      </c>
      <c r="U28" s="4" t="str">
        <f t="shared" ref="U28:U36" si="10">IF(AND(H28="12-hr TWA",M28&lt;&gt;"ND"),O28,"")</f>
        <v/>
      </c>
      <c r="V28" s="4" t="str">
        <f t="shared" ref="V28:V36" si="11">IFERROR(LN(U28),"")</f>
        <v/>
      </c>
      <c r="W28" s="4" t="str">
        <f>IF(H28="12-hr TWA", IF($L28&lt;720, IF($M28="ND", ((#REF!/2)*$L28/720), (#REF!*$L28/720)),#REF!),"")</f>
        <v/>
      </c>
      <c r="X28" s="4" t="str">
        <f t="shared" ref="X28:X36" si="12">IF(AND(H28="ST",M28&lt;&gt;"ND"),O28,"")</f>
        <v/>
      </c>
      <c r="Y28" s="4" t="str">
        <f t="shared" ref="Y28:Y36" si="13">IFERROR(LN(X28),"")</f>
        <v/>
      </c>
      <c r="Z28" s="4">
        <f t="shared" ref="Z28:Z36" si="14">IF(H28="ST",IF($M28="ND",$O28/SQRT(2),$O28),"")</f>
        <v>0.12020815280171308</v>
      </c>
    </row>
    <row r="29" spans="1:26" x14ac:dyDescent="0.25">
      <c r="A29" s="565" t="s">
        <v>925</v>
      </c>
      <c r="B29" s="565">
        <v>2020</v>
      </c>
      <c r="C29" s="565" t="s">
        <v>1591</v>
      </c>
      <c r="D29" s="565" t="s">
        <v>1608</v>
      </c>
      <c r="E29" s="565" t="s">
        <v>1620</v>
      </c>
      <c r="F29" s="565" t="s">
        <v>1287</v>
      </c>
      <c r="G29" s="565" t="s">
        <v>1621</v>
      </c>
      <c r="H29" s="565" t="s">
        <v>1602</v>
      </c>
      <c r="I29" s="565" t="s">
        <v>1290</v>
      </c>
      <c r="J29" s="567">
        <v>44105</v>
      </c>
      <c r="K29" s="565">
        <v>0.3</v>
      </c>
      <c r="L29" s="565">
        <v>16</v>
      </c>
      <c r="M29" s="565" t="s">
        <v>945</v>
      </c>
      <c r="N29" s="565" t="s">
        <v>1233</v>
      </c>
      <c r="O29" s="565">
        <v>0.18</v>
      </c>
      <c r="P29" s="565">
        <v>1.08</v>
      </c>
      <c r="Q29" s="565" t="s">
        <v>1622</v>
      </c>
      <c r="R29" s="571" t="s">
        <v>1131</v>
      </c>
      <c r="S29" s="4" t="str">
        <f t="shared" si="8"/>
        <v/>
      </c>
      <c r="T29" s="4" t="str">
        <f t="shared" si="9"/>
        <v/>
      </c>
      <c r="U29" s="4" t="str">
        <f t="shared" si="10"/>
        <v/>
      </c>
      <c r="V29" s="4" t="str">
        <f t="shared" si="11"/>
        <v/>
      </c>
      <c r="W29" s="4" t="str">
        <f>IF(H29="12-hr TWA", IF($L29&lt;720, IF($M29="ND", ((#REF!/2)*$L29/720), (#REF!*$L29/720)),#REF!),"")</f>
        <v/>
      </c>
      <c r="X29" s="4" t="str">
        <f t="shared" si="12"/>
        <v/>
      </c>
      <c r="Y29" s="4" t="str">
        <f t="shared" si="13"/>
        <v/>
      </c>
      <c r="Z29" s="4">
        <f t="shared" si="14"/>
        <v>0.12727922061357855</v>
      </c>
    </row>
    <row r="30" spans="1:26" x14ac:dyDescent="0.25">
      <c r="A30" s="565" t="s">
        <v>925</v>
      </c>
      <c r="B30" s="565">
        <v>2020</v>
      </c>
      <c r="C30" s="565" t="s">
        <v>1591</v>
      </c>
      <c r="D30" s="565" t="s">
        <v>1608</v>
      </c>
      <c r="E30" s="565" t="s">
        <v>1620</v>
      </c>
      <c r="F30" s="565" t="s">
        <v>1287</v>
      </c>
      <c r="G30" s="565" t="s">
        <v>1621</v>
      </c>
      <c r="H30" s="565" t="s">
        <v>1602</v>
      </c>
      <c r="I30" s="565" t="s">
        <v>1290</v>
      </c>
      <c r="J30" s="567">
        <v>44105</v>
      </c>
      <c r="K30" s="565">
        <v>0.2</v>
      </c>
      <c r="L30" s="565">
        <v>14</v>
      </c>
      <c r="M30" s="565" t="s">
        <v>945</v>
      </c>
      <c r="N30" s="565" t="s">
        <v>1233</v>
      </c>
      <c r="O30" s="565">
        <v>0.21</v>
      </c>
      <c r="P30" s="565">
        <v>1.26</v>
      </c>
      <c r="Q30" s="565" t="s">
        <v>1622</v>
      </c>
      <c r="R30" s="571" t="s">
        <v>1131</v>
      </c>
      <c r="S30" s="4" t="str">
        <f t="shared" si="8"/>
        <v/>
      </c>
      <c r="T30" s="4" t="str">
        <f t="shared" si="9"/>
        <v/>
      </c>
      <c r="U30" s="4" t="str">
        <f t="shared" si="10"/>
        <v/>
      </c>
      <c r="V30" s="4" t="str">
        <f t="shared" si="11"/>
        <v/>
      </c>
      <c r="W30" s="4" t="str">
        <f>IF(H30="12-hr TWA", IF($L30&lt;720, IF($M30="ND", ((#REF!/2)*$L30/720), (#REF!*$L30/720)),#REF!),"")</f>
        <v/>
      </c>
      <c r="X30" s="4" t="str">
        <f t="shared" si="12"/>
        <v/>
      </c>
      <c r="Y30" s="4" t="str">
        <f t="shared" si="13"/>
        <v/>
      </c>
      <c r="Z30" s="4">
        <f t="shared" si="14"/>
        <v>0.14849242404917495</v>
      </c>
    </row>
    <row r="31" spans="1:26" x14ac:dyDescent="0.25">
      <c r="A31" s="571" t="s">
        <v>925</v>
      </c>
      <c r="B31" s="571">
        <v>2020</v>
      </c>
      <c r="C31" s="571" t="s">
        <v>1591</v>
      </c>
      <c r="D31" s="565" t="s">
        <v>1608</v>
      </c>
      <c r="E31" s="565" t="s">
        <v>1623</v>
      </c>
      <c r="F31" s="565" t="s">
        <v>1287</v>
      </c>
      <c r="G31" s="565" t="s">
        <v>1624</v>
      </c>
      <c r="H31" s="565" t="s">
        <v>1602</v>
      </c>
      <c r="I31" s="565" t="s">
        <v>1290</v>
      </c>
      <c r="J31" s="567">
        <v>44104</v>
      </c>
      <c r="K31" s="565">
        <v>0.4</v>
      </c>
      <c r="L31" s="565">
        <v>23</v>
      </c>
      <c r="M31" s="571"/>
      <c r="N31" s="571"/>
      <c r="O31" s="565">
        <v>0.32</v>
      </c>
      <c r="P31" s="565">
        <v>1.92</v>
      </c>
      <c r="Q31" s="565" t="s">
        <v>1619</v>
      </c>
      <c r="R31" s="571" t="s">
        <v>910</v>
      </c>
      <c r="S31" s="4" t="str">
        <f t="shared" si="8"/>
        <v/>
      </c>
      <c r="T31" s="4" t="str">
        <f t="shared" si="9"/>
        <v/>
      </c>
      <c r="U31" s="4" t="str">
        <f t="shared" si="10"/>
        <v/>
      </c>
      <c r="V31" s="4" t="str">
        <f t="shared" si="11"/>
        <v/>
      </c>
      <c r="W31" s="4" t="str">
        <f>IF(H31="12-hr TWA", IF($L31&lt;720, IF($M31="ND", ((#REF!/2)*$L31/720), (#REF!*$L31/720)),#REF!),"")</f>
        <v/>
      </c>
      <c r="X31" s="4">
        <f t="shared" si="12"/>
        <v>0.32</v>
      </c>
      <c r="Y31" s="4">
        <f t="shared" si="13"/>
        <v>-1.1394342831883648</v>
      </c>
      <c r="Z31" s="4">
        <f t="shared" si="14"/>
        <v>0.32</v>
      </c>
    </row>
    <row r="32" spans="1:26" x14ac:dyDescent="0.25">
      <c r="A32" s="571" t="s">
        <v>925</v>
      </c>
      <c r="B32" s="571">
        <v>2020</v>
      </c>
      <c r="C32" s="571" t="s">
        <v>1591</v>
      </c>
      <c r="D32" s="565" t="s">
        <v>1608</v>
      </c>
      <c r="E32" s="565" t="s">
        <v>1625</v>
      </c>
      <c r="F32" s="565" t="s">
        <v>1287</v>
      </c>
      <c r="G32" s="565" t="s">
        <v>1618</v>
      </c>
      <c r="H32" s="565" t="s">
        <v>1602</v>
      </c>
      <c r="I32" s="565" t="s">
        <v>1290</v>
      </c>
      <c r="J32" s="567">
        <v>44105</v>
      </c>
      <c r="K32" s="565">
        <v>0.5</v>
      </c>
      <c r="L32" s="565">
        <v>22</v>
      </c>
      <c r="M32" s="571" t="s">
        <v>945</v>
      </c>
      <c r="N32" s="565" t="s">
        <v>1233</v>
      </c>
      <c r="O32" s="565">
        <v>0.13</v>
      </c>
      <c r="P32" s="565">
        <v>0.78</v>
      </c>
      <c r="Q32" s="565" t="s">
        <v>1619</v>
      </c>
      <c r="R32" s="571" t="s">
        <v>1131</v>
      </c>
      <c r="S32" s="4" t="str">
        <f t="shared" si="8"/>
        <v/>
      </c>
      <c r="T32" s="4" t="str">
        <f t="shared" si="9"/>
        <v/>
      </c>
      <c r="U32" s="4" t="str">
        <f t="shared" si="10"/>
        <v/>
      </c>
      <c r="V32" s="4" t="str">
        <f t="shared" si="11"/>
        <v/>
      </c>
      <c r="W32" s="4" t="str">
        <f>IF(H32="12-hr TWA", IF($L32&lt;720, IF($M32="ND", ((#REF!/2)*$L32/720), (#REF!*$L32/720)),#REF!),"")</f>
        <v/>
      </c>
      <c r="X32" s="4" t="str">
        <f t="shared" si="12"/>
        <v/>
      </c>
      <c r="Y32" s="4" t="str">
        <f t="shared" si="13"/>
        <v/>
      </c>
      <c r="Z32" s="4">
        <f t="shared" si="14"/>
        <v>9.1923881554251172E-2</v>
      </c>
    </row>
    <row r="33" spans="1:26" x14ac:dyDescent="0.25">
      <c r="A33" s="571" t="s">
        <v>925</v>
      </c>
      <c r="B33" s="571">
        <v>2020</v>
      </c>
      <c r="C33" s="571" t="s">
        <v>1591</v>
      </c>
      <c r="D33" s="565" t="s">
        <v>1608</v>
      </c>
      <c r="E33" s="565" t="s">
        <v>1625</v>
      </c>
      <c r="F33" s="565" t="s">
        <v>1287</v>
      </c>
      <c r="G33" s="565" t="s">
        <v>1618</v>
      </c>
      <c r="H33" s="565" t="s">
        <v>1602</v>
      </c>
      <c r="I33" s="565" t="s">
        <v>1290</v>
      </c>
      <c r="J33" s="567">
        <v>44103</v>
      </c>
      <c r="K33" s="565">
        <v>0.3</v>
      </c>
      <c r="L33" s="565">
        <v>18</v>
      </c>
      <c r="M33" s="571" t="s">
        <v>945</v>
      </c>
      <c r="N33" s="565" t="s">
        <v>1233</v>
      </c>
      <c r="O33" s="565">
        <v>0.16</v>
      </c>
      <c r="P33" s="565">
        <v>0.96</v>
      </c>
      <c r="Q33" s="565" t="s">
        <v>1619</v>
      </c>
      <c r="R33" s="571" t="s">
        <v>1131</v>
      </c>
      <c r="S33" s="4" t="str">
        <f t="shared" si="8"/>
        <v/>
      </c>
      <c r="T33" s="4" t="str">
        <f t="shared" si="9"/>
        <v/>
      </c>
      <c r="U33" s="4" t="str">
        <f t="shared" si="10"/>
        <v/>
      </c>
      <c r="V33" s="4" t="str">
        <f t="shared" si="11"/>
        <v/>
      </c>
      <c r="W33" s="4" t="str">
        <f>IF(H33="12-hr TWA", IF($L33&lt;720, IF($M33="ND", ((#REF!/2)*$L33/720), (#REF!*$L33/720)),#REF!),"")</f>
        <v/>
      </c>
      <c r="X33" s="4" t="str">
        <f t="shared" si="12"/>
        <v/>
      </c>
      <c r="Y33" s="4" t="str">
        <f t="shared" si="13"/>
        <v/>
      </c>
      <c r="Z33" s="4">
        <f t="shared" si="14"/>
        <v>0.11313708498984759</v>
      </c>
    </row>
    <row r="34" spans="1:26" x14ac:dyDescent="0.25">
      <c r="A34" s="571" t="s">
        <v>925</v>
      </c>
      <c r="B34" s="571">
        <v>2020</v>
      </c>
      <c r="C34" s="571" t="s">
        <v>1591</v>
      </c>
      <c r="D34" s="565" t="s">
        <v>1608</v>
      </c>
      <c r="E34" s="565" t="s">
        <v>1625</v>
      </c>
      <c r="F34" s="565" t="s">
        <v>1287</v>
      </c>
      <c r="G34" s="565" t="s">
        <v>1618</v>
      </c>
      <c r="H34" s="565" t="s">
        <v>1602</v>
      </c>
      <c r="I34" s="565" t="s">
        <v>1290</v>
      </c>
      <c r="J34" s="567">
        <v>44103</v>
      </c>
      <c r="K34" s="565">
        <v>0.3</v>
      </c>
      <c r="L34" s="565">
        <v>20</v>
      </c>
      <c r="M34" s="571" t="s">
        <v>945</v>
      </c>
      <c r="N34" s="565" t="s">
        <v>1233</v>
      </c>
      <c r="O34" s="565">
        <v>0.15</v>
      </c>
      <c r="P34" s="565">
        <v>0.9</v>
      </c>
      <c r="Q34" s="565" t="s">
        <v>1619</v>
      </c>
      <c r="R34" s="571" t="s">
        <v>1131</v>
      </c>
      <c r="S34" s="4" t="str">
        <f t="shared" si="8"/>
        <v/>
      </c>
      <c r="T34" s="4" t="str">
        <f t="shared" si="9"/>
        <v/>
      </c>
      <c r="U34" s="4" t="str">
        <f t="shared" si="10"/>
        <v/>
      </c>
      <c r="V34" s="4" t="str">
        <f t="shared" si="11"/>
        <v/>
      </c>
      <c r="W34" s="4" t="str">
        <f>IF(H34="12-hr TWA", IF($L34&lt;720, IF($M34="ND", ((#REF!/2)*$L34/720), (#REF!*$L34/720)),#REF!),"")</f>
        <v/>
      </c>
      <c r="X34" s="4" t="str">
        <f t="shared" si="12"/>
        <v/>
      </c>
      <c r="Y34" s="4" t="str">
        <f t="shared" si="13"/>
        <v/>
      </c>
      <c r="Z34" s="4">
        <f t="shared" si="14"/>
        <v>0.10606601717798211</v>
      </c>
    </row>
    <row r="35" spans="1:26" x14ac:dyDescent="0.25">
      <c r="A35" s="571" t="s">
        <v>925</v>
      </c>
      <c r="B35" s="571">
        <v>2020</v>
      </c>
      <c r="C35" s="571" t="s">
        <v>1591</v>
      </c>
      <c r="D35" s="565" t="s">
        <v>1608</v>
      </c>
      <c r="E35" s="565" t="s">
        <v>1625</v>
      </c>
      <c r="F35" s="565" t="s">
        <v>1287</v>
      </c>
      <c r="G35" s="565" t="s">
        <v>1618</v>
      </c>
      <c r="H35" s="565" t="s">
        <v>1602</v>
      </c>
      <c r="I35" s="565" t="s">
        <v>1290</v>
      </c>
      <c r="J35" s="567">
        <v>44104</v>
      </c>
      <c r="K35" s="565">
        <v>0.3</v>
      </c>
      <c r="L35" s="565">
        <v>16</v>
      </c>
      <c r="M35" s="571" t="s">
        <v>945</v>
      </c>
      <c r="N35" s="565" t="s">
        <v>1233</v>
      </c>
      <c r="O35" s="565">
        <v>0.18</v>
      </c>
      <c r="P35" s="565">
        <v>1.08</v>
      </c>
      <c r="Q35" s="565" t="s">
        <v>1626</v>
      </c>
      <c r="R35" s="571" t="s">
        <v>910</v>
      </c>
      <c r="S35" s="4" t="str">
        <f t="shared" si="8"/>
        <v/>
      </c>
      <c r="T35" s="4" t="str">
        <f t="shared" si="9"/>
        <v/>
      </c>
      <c r="U35" s="4" t="str">
        <f t="shared" si="10"/>
        <v/>
      </c>
      <c r="V35" s="4" t="str">
        <f t="shared" si="11"/>
        <v/>
      </c>
      <c r="W35" s="4" t="str">
        <f>IF(H35="12-hr TWA", IF($L35&lt;720, IF($M35="ND", ((#REF!/2)*$L35/720), (#REF!*$L35/720)),#REF!),"")</f>
        <v/>
      </c>
      <c r="X35" s="4" t="str">
        <f t="shared" si="12"/>
        <v/>
      </c>
      <c r="Y35" s="4" t="str">
        <f t="shared" si="13"/>
        <v/>
      </c>
      <c r="Z35" s="4">
        <f t="shared" si="14"/>
        <v>0.12727922061357855</v>
      </c>
    </row>
    <row r="36" spans="1:26" x14ac:dyDescent="0.25">
      <c r="A36" s="571" t="s">
        <v>925</v>
      </c>
      <c r="B36" s="571">
        <v>2020</v>
      </c>
      <c r="C36" s="571" t="s">
        <v>1591</v>
      </c>
      <c r="D36" s="565" t="s">
        <v>1608</v>
      </c>
      <c r="E36" s="565" t="s">
        <v>1625</v>
      </c>
      <c r="F36" s="565" t="s">
        <v>1287</v>
      </c>
      <c r="G36" s="565" t="s">
        <v>1618</v>
      </c>
      <c r="H36" s="565" t="s">
        <v>1602</v>
      </c>
      <c r="I36" s="565" t="s">
        <v>1290</v>
      </c>
      <c r="J36" s="567">
        <v>44104</v>
      </c>
      <c r="K36" s="565">
        <v>0.3</v>
      </c>
      <c r="L36" s="565">
        <v>17</v>
      </c>
      <c r="M36" s="571" t="s">
        <v>945</v>
      </c>
      <c r="N36" s="565" t="s">
        <v>1233</v>
      </c>
      <c r="O36" s="565">
        <v>0.17</v>
      </c>
      <c r="P36" s="565">
        <v>1.02</v>
      </c>
      <c r="Q36" s="565" t="s">
        <v>1626</v>
      </c>
      <c r="R36" s="571" t="s">
        <v>910</v>
      </c>
      <c r="S36" s="4" t="str">
        <f t="shared" si="8"/>
        <v/>
      </c>
      <c r="T36" s="4" t="str">
        <f t="shared" si="9"/>
        <v/>
      </c>
      <c r="U36" s="4" t="str">
        <f t="shared" si="10"/>
        <v/>
      </c>
      <c r="V36" s="4" t="str">
        <f t="shared" si="11"/>
        <v/>
      </c>
      <c r="W36" s="4" t="str">
        <f>IF(H36="12-hr TWA", IF($L36&lt;720, IF($M36="ND", ((#REF!/2)*$L36/720), (#REF!*$L36/720)),#REF!),"")</f>
        <v/>
      </c>
      <c r="X36" s="4" t="str">
        <f t="shared" si="12"/>
        <v/>
      </c>
      <c r="Y36" s="4" t="str">
        <f t="shared" si="13"/>
        <v/>
      </c>
      <c r="Z36" s="4">
        <f t="shared" si="14"/>
        <v>0.12020815280171308</v>
      </c>
    </row>
  </sheetData>
  <sheetProtection sheet="1" objects="1" scenarios="1" formatCells="0" formatColumns="0" formatRows="0" sort="0" autoFilter="0"/>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0F1FA-0BFF-48E8-8B4C-1A9FFA004262}">
  <sheetPr>
    <tabColor rgb="FFFFC000"/>
  </sheetPr>
  <dimension ref="A1:AA11"/>
  <sheetViews>
    <sheetView workbookViewId="0">
      <selection activeCell="R26" sqref="R26"/>
    </sheetView>
  </sheetViews>
  <sheetFormatPr defaultRowHeight="15" customHeight="1" x14ac:dyDescent="0.25"/>
  <cols>
    <col min="1" max="9" width="9.140625" style="4"/>
    <col min="10" max="10" width="10.42578125" style="4" customWidth="1"/>
    <col min="11" max="16384" width="9.140625" style="4"/>
  </cols>
  <sheetData>
    <row r="1" spans="1:27" ht="58.15" customHeight="1" x14ac:dyDescent="0.25">
      <c r="A1" s="554" t="s">
        <v>1575</v>
      </c>
      <c r="B1" s="555" t="s">
        <v>1576</v>
      </c>
      <c r="C1" s="555" t="s">
        <v>1577</v>
      </c>
      <c r="D1" s="556" t="s">
        <v>1578</v>
      </c>
      <c r="E1" s="556" t="s">
        <v>1579</v>
      </c>
      <c r="F1" s="554" t="s">
        <v>1580</v>
      </c>
      <c r="G1" s="556" t="s">
        <v>1581</v>
      </c>
      <c r="H1" s="554" t="s">
        <v>1582</v>
      </c>
      <c r="I1" s="556" t="s">
        <v>1272</v>
      </c>
      <c r="J1" s="556" t="s">
        <v>1583</v>
      </c>
      <c r="K1" s="556" t="s">
        <v>1584</v>
      </c>
      <c r="L1" s="557" t="s">
        <v>1059</v>
      </c>
      <c r="M1" s="554" t="s">
        <v>1585</v>
      </c>
      <c r="N1" s="558" t="s">
        <v>1216</v>
      </c>
      <c r="O1" s="556" t="s">
        <v>1586</v>
      </c>
      <c r="P1" s="557" t="s">
        <v>1607</v>
      </c>
      <c r="Q1" s="557" t="s">
        <v>1587</v>
      </c>
      <c r="R1" s="559" t="s">
        <v>1219</v>
      </c>
      <c r="S1" s="560" t="s">
        <v>1220</v>
      </c>
      <c r="T1" s="559" t="s">
        <v>1422</v>
      </c>
      <c r="U1" s="560" t="s">
        <v>1423</v>
      </c>
      <c r="W1" s="562"/>
      <c r="X1" s="563" t="s">
        <v>1627</v>
      </c>
      <c r="Z1" s="562"/>
      <c r="AA1" s="563" t="s">
        <v>1589</v>
      </c>
    </row>
    <row r="2" spans="1:27" x14ac:dyDescent="0.25">
      <c r="A2" s="565" t="s">
        <v>925</v>
      </c>
      <c r="B2" s="565">
        <v>2020</v>
      </c>
      <c r="C2" s="565" t="s">
        <v>1591</v>
      </c>
      <c r="D2" s="565" t="s">
        <v>202</v>
      </c>
      <c r="E2" s="565" t="s">
        <v>1628</v>
      </c>
      <c r="F2" s="565" t="s">
        <v>1287</v>
      </c>
      <c r="G2" s="565" t="s">
        <v>1629</v>
      </c>
      <c r="H2" s="565" t="s">
        <v>196</v>
      </c>
      <c r="I2" s="565" t="s">
        <v>1290</v>
      </c>
      <c r="J2" s="567">
        <v>44103</v>
      </c>
      <c r="K2" s="565">
        <v>12</v>
      </c>
      <c r="L2" s="565">
        <v>705</v>
      </c>
      <c r="M2" s="565" t="s">
        <v>945</v>
      </c>
      <c r="N2" s="565" t="s">
        <v>1233</v>
      </c>
      <c r="O2" s="565">
        <v>4.1999999999999997E-3</v>
      </c>
      <c r="P2" s="565" t="s">
        <v>1622</v>
      </c>
      <c r="Q2" s="565" t="s">
        <v>1131</v>
      </c>
      <c r="R2" s="544"/>
      <c r="S2" s="544"/>
      <c r="T2" s="544">
        <f t="shared" ref="T2:T10" si="0">IF(H2="12-hr TWA",O2/2,"")</f>
        <v>2.0999999999999999E-3</v>
      </c>
      <c r="U2" s="544">
        <f>IF(H2="12-hr TWA",O2,"")</f>
        <v>4.1999999999999997E-3</v>
      </c>
      <c r="W2" s="568" t="s">
        <v>1594</v>
      </c>
      <c r="X2" s="544">
        <f>COUNTIFS(M2:M96,"ND",$H$2:$H$96,"8-hr TWA")</f>
        <v>6</v>
      </c>
      <c r="Z2" s="568" t="s">
        <v>1594</v>
      </c>
      <c r="AA2" s="544">
        <f>COUNTIFS(M2:M96,"ND",$H$2:$H$96,"12-hr TWA")</f>
        <v>3</v>
      </c>
    </row>
    <row r="3" spans="1:27" x14ac:dyDescent="0.25">
      <c r="A3" s="565" t="s">
        <v>925</v>
      </c>
      <c r="B3" s="565">
        <v>2020</v>
      </c>
      <c r="C3" s="565" t="s">
        <v>1591</v>
      </c>
      <c r="D3" s="565" t="s">
        <v>202</v>
      </c>
      <c r="E3" s="565" t="s">
        <v>1628</v>
      </c>
      <c r="F3" s="565" t="s">
        <v>1287</v>
      </c>
      <c r="G3" s="565" t="s">
        <v>1629</v>
      </c>
      <c r="H3" s="565" t="s">
        <v>196</v>
      </c>
      <c r="I3" s="565" t="s">
        <v>1290</v>
      </c>
      <c r="J3" s="567">
        <v>44104</v>
      </c>
      <c r="K3" s="565">
        <v>12</v>
      </c>
      <c r="L3" s="565">
        <v>692</v>
      </c>
      <c r="M3" s="565" t="s">
        <v>945</v>
      </c>
      <c r="N3" s="565" t="s">
        <v>1233</v>
      </c>
      <c r="O3" s="565">
        <v>4.3E-3</v>
      </c>
      <c r="P3" s="565" t="s">
        <v>1622</v>
      </c>
      <c r="Q3" s="565" t="s">
        <v>910</v>
      </c>
      <c r="R3" s="544"/>
      <c r="S3" s="544"/>
      <c r="T3" s="544">
        <f t="shared" si="0"/>
        <v>2.15E-3</v>
      </c>
      <c r="U3" s="544">
        <f>IF(H3="12-hr TWA",O3,"")</f>
        <v>4.3E-3</v>
      </c>
      <c r="W3" s="568" t="s">
        <v>1596</v>
      </c>
      <c r="X3" s="544">
        <f>COUNTIF(H2:H96,"8-hr TWA")</f>
        <v>6</v>
      </c>
      <c r="Z3" s="568" t="s">
        <v>1596</v>
      </c>
      <c r="AA3" s="544">
        <f>COUNTIF(H2:H96,"12-hr TWA")</f>
        <v>3</v>
      </c>
    </row>
    <row r="4" spans="1:27" x14ac:dyDescent="0.25">
      <c r="A4" s="565" t="s">
        <v>925</v>
      </c>
      <c r="B4" s="565">
        <v>2020</v>
      </c>
      <c r="C4" s="565" t="s">
        <v>1591</v>
      </c>
      <c r="D4" s="565" t="s">
        <v>202</v>
      </c>
      <c r="E4" s="565" t="s">
        <v>1628</v>
      </c>
      <c r="F4" s="565" t="s">
        <v>1287</v>
      </c>
      <c r="G4" s="565" t="s">
        <v>1629</v>
      </c>
      <c r="H4" s="565" t="s">
        <v>196</v>
      </c>
      <c r="I4" s="565" t="s">
        <v>1290</v>
      </c>
      <c r="J4" s="567">
        <v>44102</v>
      </c>
      <c r="K4" s="565">
        <v>12</v>
      </c>
      <c r="L4" s="565">
        <v>594</v>
      </c>
      <c r="M4" s="565" t="s">
        <v>945</v>
      </c>
      <c r="N4" s="565" t="s">
        <v>1233</v>
      </c>
      <c r="O4" s="565">
        <v>5.0000000000000001E-3</v>
      </c>
      <c r="P4" s="565" t="s">
        <v>1622</v>
      </c>
      <c r="Q4" s="565" t="s">
        <v>1131</v>
      </c>
      <c r="R4" s="544"/>
      <c r="S4" s="544"/>
      <c r="T4" s="544">
        <f t="shared" si="0"/>
        <v>2.5000000000000001E-3</v>
      </c>
      <c r="U4" s="544">
        <f>IF(H4="12-hr TWA",O4,"")</f>
        <v>5.0000000000000001E-3</v>
      </c>
      <c r="W4" s="568" t="s">
        <v>1598</v>
      </c>
      <c r="X4" s="570">
        <f>X2/X3</f>
        <v>1</v>
      </c>
      <c r="Z4" s="568" t="s">
        <v>1598</v>
      </c>
      <c r="AA4" s="570">
        <f>AA2/AA3</f>
        <v>1</v>
      </c>
    </row>
    <row r="5" spans="1:27" x14ac:dyDescent="0.25">
      <c r="A5" s="565" t="s">
        <v>925</v>
      </c>
      <c r="B5" s="565">
        <v>2020</v>
      </c>
      <c r="C5" s="565" t="s">
        <v>1591</v>
      </c>
      <c r="D5" s="565" t="s">
        <v>202</v>
      </c>
      <c r="E5" s="565" t="s">
        <v>1628</v>
      </c>
      <c r="F5" s="565" t="s">
        <v>1287</v>
      </c>
      <c r="G5" s="565" t="s">
        <v>1629</v>
      </c>
      <c r="H5" s="565" t="s">
        <v>187</v>
      </c>
      <c r="I5" s="565" t="s">
        <v>1290</v>
      </c>
      <c r="J5" s="567">
        <v>44105</v>
      </c>
      <c r="K5" s="565">
        <v>12</v>
      </c>
      <c r="L5" s="565">
        <v>480</v>
      </c>
      <c r="M5" s="565" t="s">
        <v>945</v>
      </c>
      <c r="N5" s="565" t="s">
        <v>1233</v>
      </c>
      <c r="O5" s="565">
        <v>6.1000000000000004E-3</v>
      </c>
      <c r="P5" s="565" t="s">
        <v>1622</v>
      </c>
      <c r="Q5" s="565" t="s">
        <v>1131</v>
      </c>
      <c r="R5" s="544">
        <f t="shared" ref="R5:R10" si="1">IF(H5="8-hr TWA",O5/2,"")</f>
        <v>3.0500000000000002E-3</v>
      </c>
      <c r="S5" s="544">
        <f t="shared" ref="S5:S10" si="2">IF(H5="8-hr TWA",O5,"")</f>
        <v>6.1000000000000004E-3</v>
      </c>
      <c r="T5" s="544" t="str">
        <f t="shared" si="0"/>
        <v/>
      </c>
      <c r="U5" s="12"/>
      <c r="W5" s="568" t="s">
        <v>1600</v>
      </c>
      <c r="X5" s="544" t="s">
        <v>1434</v>
      </c>
      <c r="Z5" s="568" t="s">
        <v>1600</v>
      </c>
      <c r="AA5" s="544">
        <f>+EXP(_xlfn.STDEV.S(U2:U96))</f>
        <v>1.0004359849081588</v>
      </c>
    </row>
    <row r="6" spans="1:27" x14ac:dyDescent="0.25">
      <c r="A6" s="565" t="s">
        <v>1302</v>
      </c>
      <c r="B6" s="565">
        <v>2020</v>
      </c>
      <c r="C6" s="565" t="s">
        <v>1591</v>
      </c>
      <c r="D6" s="565" t="s">
        <v>202</v>
      </c>
      <c r="E6" s="565" t="s">
        <v>1630</v>
      </c>
      <c r="F6" s="565" t="s">
        <v>1287</v>
      </c>
      <c r="G6" s="565" t="s">
        <v>1631</v>
      </c>
      <c r="H6" s="565" t="s">
        <v>187</v>
      </c>
      <c r="I6" s="565" t="s">
        <v>1290</v>
      </c>
      <c r="J6" s="567">
        <v>44131</v>
      </c>
      <c r="K6" s="565">
        <v>0.5</v>
      </c>
      <c r="L6" s="565">
        <v>450</v>
      </c>
      <c r="M6" s="565" t="s">
        <v>945</v>
      </c>
      <c r="N6" s="565" t="s">
        <v>1233</v>
      </c>
      <c r="O6" s="565">
        <v>3.9E-2</v>
      </c>
      <c r="P6" s="565" t="s">
        <v>1632</v>
      </c>
      <c r="Q6" s="571" t="s">
        <v>1131</v>
      </c>
      <c r="R6" s="544">
        <f t="shared" si="1"/>
        <v>1.95E-2</v>
      </c>
      <c r="S6" s="544">
        <f t="shared" si="2"/>
        <v>3.9E-2</v>
      </c>
      <c r="T6" s="544" t="str">
        <f t="shared" si="0"/>
        <v/>
      </c>
      <c r="U6" s="12"/>
    </row>
    <row r="7" spans="1:27" x14ac:dyDescent="0.25">
      <c r="A7" s="565" t="s">
        <v>1302</v>
      </c>
      <c r="B7" s="565">
        <v>2020</v>
      </c>
      <c r="C7" s="565" t="s">
        <v>1591</v>
      </c>
      <c r="D7" s="565" t="s">
        <v>202</v>
      </c>
      <c r="E7" s="565" t="s">
        <v>1630</v>
      </c>
      <c r="F7" s="565" t="s">
        <v>1287</v>
      </c>
      <c r="G7" s="565" t="s">
        <v>1631</v>
      </c>
      <c r="H7" s="565" t="s">
        <v>187</v>
      </c>
      <c r="I7" s="565" t="s">
        <v>1290</v>
      </c>
      <c r="J7" s="567">
        <v>44131</v>
      </c>
      <c r="K7" s="565">
        <v>0.5</v>
      </c>
      <c r="L7" s="565">
        <v>440</v>
      </c>
      <c r="M7" s="565" t="s">
        <v>945</v>
      </c>
      <c r="N7" s="565" t="s">
        <v>1233</v>
      </c>
      <c r="O7" s="565">
        <v>0.04</v>
      </c>
      <c r="P7" s="565" t="s">
        <v>1632</v>
      </c>
      <c r="Q7" s="571" t="s">
        <v>1131</v>
      </c>
      <c r="R7" s="544">
        <f t="shared" si="1"/>
        <v>0.02</v>
      </c>
      <c r="S7" s="544">
        <f t="shared" si="2"/>
        <v>0.04</v>
      </c>
      <c r="T7" s="544" t="str">
        <f t="shared" si="0"/>
        <v/>
      </c>
      <c r="U7" s="12"/>
    </row>
    <row r="8" spans="1:27" x14ac:dyDescent="0.25">
      <c r="A8" s="565" t="s">
        <v>1302</v>
      </c>
      <c r="B8" s="565">
        <v>2020</v>
      </c>
      <c r="C8" s="565" t="s">
        <v>1591</v>
      </c>
      <c r="D8" s="565" t="s">
        <v>202</v>
      </c>
      <c r="E8" s="565" t="s">
        <v>1630</v>
      </c>
      <c r="F8" s="565" t="s">
        <v>1287</v>
      </c>
      <c r="G8" s="565" t="s">
        <v>1631</v>
      </c>
      <c r="H8" s="565" t="s">
        <v>187</v>
      </c>
      <c r="I8" s="565" t="s">
        <v>1290</v>
      </c>
      <c r="J8" s="567">
        <v>44130</v>
      </c>
      <c r="K8" s="565">
        <v>0.5</v>
      </c>
      <c r="L8" s="565">
        <v>390</v>
      </c>
      <c r="M8" s="565" t="s">
        <v>945</v>
      </c>
      <c r="N8" s="565" t="s">
        <v>1233</v>
      </c>
      <c r="O8" s="565">
        <v>4.4999999999999998E-2</v>
      </c>
      <c r="P8" s="565" t="s">
        <v>1632</v>
      </c>
      <c r="Q8" s="571" t="s">
        <v>1131</v>
      </c>
      <c r="R8" s="544">
        <f t="shared" si="1"/>
        <v>2.2499999999999999E-2</v>
      </c>
      <c r="S8" s="544">
        <f t="shared" si="2"/>
        <v>4.4999999999999998E-2</v>
      </c>
      <c r="T8" s="544" t="str">
        <f t="shared" si="0"/>
        <v/>
      </c>
      <c r="U8" s="12"/>
    </row>
    <row r="9" spans="1:27" x14ac:dyDescent="0.25">
      <c r="A9" s="565" t="s">
        <v>1302</v>
      </c>
      <c r="B9" s="565">
        <v>2020</v>
      </c>
      <c r="C9" s="565" t="s">
        <v>1591</v>
      </c>
      <c r="D9" s="565" t="s">
        <v>202</v>
      </c>
      <c r="E9" s="565" t="s">
        <v>1630</v>
      </c>
      <c r="F9" s="565" t="s">
        <v>1287</v>
      </c>
      <c r="G9" s="565" t="s">
        <v>1631</v>
      </c>
      <c r="H9" s="565" t="s">
        <v>187</v>
      </c>
      <c r="I9" s="565" t="s">
        <v>1290</v>
      </c>
      <c r="J9" s="567">
        <v>44131</v>
      </c>
      <c r="K9" s="565">
        <v>0.5</v>
      </c>
      <c r="L9" s="565">
        <v>385</v>
      </c>
      <c r="M9" s="565" t="s">
        <v>945</v>
      </c>
      <c r="N9" s="565" t="s">
        <v>1233</v>
      </c>
      <c r="O9" s="565">
        <v>4.5999999999999999E-2</v>
      </c>
      <c r="P9" s="565" t="s">
        <v>1632</v>
      </c>
      <c r="Q9" s="571" t="s">
        <v>1131</v>
      </c>
      <c r="R9" s="544">
        <f t="shared" si="1"/>
        <v>2.3E-2</v>
      </c>
      <c r="S9" s="544">
        <f t="shared" si="2"/>
        <v>4.5999999999999999E-2</v>
      </c>
      <c r="T9" s="544" t="str">
        <f t="shared" si="0"/>
        <v/>
      </c>
      <c r="U9" s="12"/>
    </row>
    <row r="10" spans="1:27" x14ac:dyDescent="0.25">
      <c r="A10" s="565" t="s">
        <v>1302</v>
      </c>
      <c r="B10" s="565">
        <v>2020</v>
      </c>
      <c r="C10" s="565" t="s">
        <v>1591</v>
      </c>
      <c r="D10" s="565" t="s">
        <v>202</v>
      </c>
      <c r="E10" s="565" t="s">
        <v>1630</v>
      </c>
      <c r="F10" s="565" t="s">
        <v>1287</v>
      </c>
      <c r="G10" s="565" t="s">
        <v>1631</v>
      </c>
      <c r="H10" s="565" t="s">
        <v>187</v>
      </c>
      <c r="I10" s="565" t="s">
        <v>1290</v>
      </c>
      <c r="J10" s="567">
        <v>44130</v>
      </c>
      <c r="K10" s="565">
        <v>0.5</v>
      </c>
      <c r="L10" s="565">
        <v>312</v>
      </c>
      <c r="M10" s="565" t="s">
        <v>945</v>
      </c>
      <c r="N10" s="565" t="s">
        <v>1233</v>
      </c>
      <c r="O10" s="565">
        <v>5.7000000000000002E-2</v>
      </c>
      <c r="P10" s="565" t="s">
        <v>1632</v>
      </c>
      <c r="Q10" s="571" t="s">
        <v>1131</v>
      </c>
      <c r="R10" s="544">
        <f t="shared" si="1"/>
        <v>2.8500000000000001E-2</v>
      </c>
      <c r="S10" s="544">
        <f t="shared" si="2"/>
        <v>5.7000000000000002E-2</v>
      </c>
      <c r="T10" s="544" t="str">
        <f t="shared" si="0"/>
        <v/>
      </c>
      <c r="U10" s="12"/>
    </row>
    <row r="11" spans="1:27" ht="15" customHeight="1" x14ac:dyDescent="0.25">
      <c r="A11" s="4" t="s">
        <v>1110</v>
      </c>
    </row>
  </sheetData>
  <sheetProtection sheet="1" objects="1" scenarios="1" formatCells="0" formatColumns="0" formatRows="0" sort="0" autoFilter="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CA0FC-EF9F-469C-82DE-895ED2397DD2}">
  <sheetPr>
    <tabColor rgb="FFFFC000"/>
  </sheetPr>
  <dimension ref="A1:W8"/>
  <sheetViews>
    <sheetView workbookViewId="0">
      <selection activeCell="G27" sqref="G27"/>
    </sheetView>
  </sheetViews>
  <sheetFormatPr defaultRowHeight="15" x14ac:dyDescent="0.25"/>
  <cols>
    <col min="1" max="16384" width="9.140625" style="4"/>
  </cols>
  <sheetData>
    <row r="1" spans="1:23" ht="58.15" customHeight="1" x14ac:dyDescent="0.25">
      <c r="A1" s="554" t="s">
        <v>1575</v>
      </c>
      <c r="B1" s="555" t="s">
        <v>1576</v>
      </c>
      <c r="C1" s="555" t="s">
        <v>1577</v>
      </c>
      <c r="D1" s="556" t="s">
        <v>1578</v>
      </c>
      <c r="E1" s="556" t="s">
        <v>1579</v>
      </c>
      <c r="F1" s="554" t="s">
        <v>1580</v>
      </c>
      <c r="G1" s="556" t="s">
        <v>1581</v>
      </c>
      <c r="H1" s="554" t="s">
        <v>1582</v>
      </c>
      <c r="I1" s="556" t="s">
        <v>1272</v>
      </c>
      <c r="J1" s="556" t="s">
        <v>1583</v>
      </c>
      <c r="K1" s="556" t="s">
        <v>1584</v>
      </c>
      <c r="L1" s="557" t="s">
        <v>1059</v>
      </c>
      <c r="M1" s="554" t="s">
        <v>1585</v>
      </c>
      <c r="N1" s="558" t="s">
        <v>1216</v>
      </c>
      <c r="O1" s="556" t="s">
        <v>1586</v>
      </c>
      <c r="P1" s="556" t="s">
        <v>1606</v>
      </c>
      <c r="Q1" s="557" t="s">
        <v>1607</v>
      </c>
      <c r="R1" s="557" t="s">
        <v>1587</v>
      </c>
      <c r="S1" s="559" t="s">
        <v>1422</v>
      </c>
      <c r="T1" s="560" t="s">
        <v>1423</v>
      </c>
      <c r="V1" s="562"/>
      <c r="W1" s="563" t="s">
        <v>1589</v>
      </c>
    </row>
    <row r="2" spans="1:23" x14ac:dyDescent="0.25">
      <c r="A2" s="565" t="s">
        <v>1302</v>
      </c>
      <c r="B2" s="565">
        <v>2020</v>
      </c>
      <c r="C2" s="565" t="s">
        <v>1591</v>
      </c>
      <c r="D2" s="565" t="s">
        <v>1633</v>
      </c>
      <c r="E2" s="565" t="s">
        <v>1634</v>
      </c>
      <c r="F2" s="565" t="s">
        <v>1287</v>
      </c>
      <c r="G2" s="565" t="s">
        <v>1635</v>
      </c>
      <c r="H2" s="565" t="s">
        <v>196</v>
      </c>
      <c r="I2" s="565" t="s">
        <v>1290</v>
      </c>
      <c r="J2" s="567">
        <v>44111</v>
      </c>
      <c r="K2" s="565">
        <v>12</v>
      </c>
      <c r="L2" s="565">
        <v>690</v>
      </c>
      <c r="M2" s="565" t="s">
        <v>945</v>
      </c>
      <c r="N2" s="565" t="s">
        <v>1233</v>
      </c>
      <c r="O2" s="565">
        <v>2.5999999999999999E-2</v>
      </c>
      <c r="P2" s="565">
        <v>0.156</v>
      </c>
      <c r="Q2" s="565" t="s">
        <v>1636</v>
      </c>
      <c r="R2" s="565" t="s">
        <v>1637</v>
      </c>
      <c r="S2" s="4">
        <f t="shared" ref="S2:S8" si="0">IF(H2="12-hr TWA",O2/2,"")</f>
        <v>1.2999999999999999E-2</v>
      </c>
      <c r="T2" s="4">
        <f t="shared" ref="T2:T8" si="1">IF(H2="12-hr TWA",O2,"")</f>
        <v>2.5999999999999999E-2</v>
      </c>
      <c r="V2" s="568" t="s">
        <v>1594</v>
      </c>
      <c r="W2" s="544">
        <f>COUNTIFS(M2:M106,"ND",$H$2:$H$106,"12-hr TWA")</f>
        <v>7</v>
      </c>
    </row>
    <row r="3" spans="1:23" x14ac:dyDescent="0.25">
      <c r="A3" s="565" t="s">
        <v>1302</v>
      </c>
      <c r="B3" s="565">
        <v>2020</v>
      </c>
      <c r="C3" s="565" t="s">
        <v>1591</v>
      </c>
      <c r="D3" s="565" t="s">
        <v>1633</v>
      </c>
      <c r="E3" s="565" t="s">
        <v>1634</v>
      </c>
      <c r="F3" s="565" t="s">
        <v>1287</v>
      </c>
      <c r="G3" s="565" t="s">
        <v>1635</v>
      </c>
      <c r="H3" s="565" t="s">
        <v>196</v>
      </c>
      <c r="I3" s="565" t="s">
        <v>1290</v>
      </c>
      <c r="J3" s="567">
        <v>44113</v>
      </c>
      <c r="K3" s="565">
        <v>12</v>
      </c>
      <c r="L3" s="565">
        <v>689</v>
      </c>
      <c r="M3" s="565" t="s">
        <v>945</v>
      </c>
      <c r="N3" s="565" t="s">
        <v>1233</v>
      </c>
      <c r="O3" s="565">
        <v>2.5999999999999999E-2</v>
      </c>
      <c r="P3" s="565">
        <v>0.156</v>
      </c>
      <c r="Q3" s="565" t="s">
        <v>1638</v>
      </c>
      <c r="R3" s="565" t="s">
        <v>1131</v>
      </c>
      <c r="S3" s="4">
        <f t="shared" si="0"/>
        <v>1.2999999999999999E-2</v>
      </c>
      <c r="T3" s="4">
        <f t="shared" si="1"/>
        <v>2.5999999999999999E-2</v>
      </c>
      <c r="V3" s="568" t="s">
        <v>1596</v>
      </c>
      <c r="W3" s="544">
        <f>COUNTIF(H2:H106,"12-hr TWA")</f>
        <v>7</v>
      </c>
    </row>
    <row r="4" spans="1:23" x14ac:dyDescent="0.25">
      <c r="A4" s="565" t="s">
        <v>1302</v>
      </c>
      <c r="B4" s="565">
        <v>2020</v>
      </c>
      <c r="C4" s="565" t="s">
        <v>1591</v>
      </c>
      <c r="D4" s="565" t="s">
        <v>1633</v>
      </c>
      <c r="E4" s="565" t="s">
        <v>1634</v>
      </c>
      <c r="F4" s="565" t="s">
        <v>1287</v>
      </c>
      <c r="G4" s="565" t="s">
        <v>1635</v>
      </c>
      <c r="H4" s="565" t="s">
        <v>196</v>
      </c>
      <c r="I4" s="565" t="s">
        <v>1290</v>
      </c>
      <c r="J4" s="567">
        <v>44113</v>
      </c>
      <c r="K4" s="565">
        <v>12</v>
      </c>
      <c r="L4" s="565">
        <v>690</v>
      </c>
      <c r="M4" s="565" t="s">
        <v>945</v>
      </c>
      <c r="N4" s="565" t="s">
        <v>1233</v>
      </c>
      <c r="O4" s="565">
        <v>2.5999999999999999E-2</v>
      </c>
      <c r="P4" s="565">
        <v>0.156</v>
      </c>
      <c r="Q4" s="565" t="s">
        <v>1636</v>
      </c>
      <c r="R4" s="565" t="s">
        <v>1131</v>
      </c>
      <c r="S4" s="4">
        <f t="shared" si="0"/>
        <v>1.2999999999999999E-2</v>
      </c>
      <c r="T4" s="4">
        <f t="shared" si="1"/>
        <v>2.5999999999999999E-2</v>
      </c>
      <c r="V4" s="568" t="s">
        <v>1598</v>
      </c>
      <c r="W4" s="570">
        <f>W2/W3</f>
        <v>1</v>
      </c>
    </row>
    <row r="5" spans="1:23" x14ac:dyDescent="0.25">
      <c r="A5" s="565" t="s">
        <v>1302</v>
      </c>
      <c r="B5" s="565">
        <v>2020</v>
      </c>
      <c r="C5" s="565" t="s">
        <v>1591</v>
      </c>
      <c r="D5" s="565" t="s">
        <v>1633</v>
      </c>
      <c r="E5" s="565" t="s">
        <v>1634</v>
      </c>
      <c r="F5" s="565" t="s">
        <v>1287</v>
      </c>
      <c r="G5" s="565" t="s">
        <v>1635</v>
      </c>
      <c r="H5" s="565" t="s">
        <v>196</v>
      </c>
      <c r="I5" s="565" t="s">
        <v>1290</v>
      </c>
      <c r="J5" s="567">
        <v>44113</v>
      </c>
      <c r="K5" s="565">
        <v>12</v>
      </c>
      <c r="L5" s="565">
        <v>681</v>
      </c>
      <c r="M5" s="565" t="s">
        <v>945</v>
      </c>
      <c r="N5" s="565" t="s">
        <v>1233</v>
      </c>
      <c r="O5" s="565">
        <v>2.5999999999999999E-2</v>
      </c>
      <c r="P5" s="565">
        <v>0.156</v>
      </c>
      <c r="Q5" s="565" t="s">
        <v>1639</v>
      </c>
      <c r="R5" s="565" t="s">
        <v>1131</v>
      </c>
      <c r="S5" s="4">
        <f t="shared" si="0"/>
        <v>1.2999999999999999E-2</v>
      </c>
      <c r="T5" s="4">
        <f t="shared" si="1"/>
        <v>2.5999999999999999E-2</v>
      </c>
      <c r="V5" s="568" t="s">
        <v>1600</v>
      </c>
      <c r="W5" s="544">
        <f>+EXP(_xlfn.STDEV.S(T2:T106))</f>
        <v>1</v>
      </c>
    </row>
    <row r="6" spans="1:23" x14ac:dyDescent="0.25">
      <c r="A6" s="565" t="s">
        <v>1302</v>
      </c>
      <c r="B6" s="565">
        <v>2020</v>
      </c>
      <c r="C6" s="565" t="s">
        <v>1591</v>
      </c>
      <c r="D6" s="565" t="s">
        <v>1633</v>
      </c>
      <c r="E6" s="565" t="s">
        <v>1634</v>
      </c>
      <c r="F6" s="565" t="s">
        <v>1287</v>
      </c>
      <c r="G6" s="565" t="s">
        <v>1635</v>
      </c>
      <c r="H6" s="565" t="s">
        <v>196</v>
      </c>
      <c r="I6" s="565" t="s">
        <v>1290</v>
      </c>
      <c r="J6" s="567">
        <v>44117</v>
      </c>
      <c r="K6" s="565">
        <v>12</v>
      </c>
      <c r="L6" s="565">
        <v>688</v>
      </c>
      <c r="M6" s="565" t="s">
        <v>945</v>
      </c>
      <c r="N6" s="565" t="s">
        <v>1233</v>
      </c>
      <c r="O6" s="565">
        <v>2.5999999999999999E-2</v>
      </c>
      <c r="P6" s="565">
        <v>0.156</v>
      </c>
      <c r="Q6" s="565" t="s">
        <v>1636</v>
      </c>
      <c r="R6" s="565" t="s">
        <v>1131</v>
      </c>
      <c r="S6" s="4">
        <f t="shared" si="0"/>
        <v>1.2999999999999999E-2</v>
      </c>
      <c r="T6" s="4">
        <f t="shared" si="1"/>
        <v>2.5999999999999999E-2</v>
      </c>
    </row>
    <row r="7" spans="1:23" x14ac:dyDescent="0.25">
      <c r="A7" s="565" t="s">
        <v>1302</v>
      </c>
      <c r="B7" s="565">
        <v>2020</v>
      </c>
      <c r="C7" s="565" t="s">
        <v>1591</v>
      </c>
      <c r="D7" s="565" t="s">
        <v>1633</v>
      </c>
      <c r="E7" s="565" t="s">
        <v>1634</v>
      </c>
      <c r="F7" s="565" t="s">
        <v>1287</v>
      </c>
      <c r="G7" s="565" t="s">
        <v>1635</v>
      </c>
      <c r="H7" s="565" t="s">
        <v>196</v>
      </c>
      <c r="I7" s="565" t="s">
        <v>1290</v>
      </c>
      <c r="J7" s="567">
        <v>44117</v>
      </c>
      <c r="K7" s="565">
        <v>12</v>
      </c>
      <c r="L7" s="565">
        <v>689</v>
      </c>
      <c r="M7" s="565" t="s">
        <v>945</v>
      </c>
      <c r="N7" s="565" t="s">
        <v>1233</v>
      </c>
      <c r="O7" s="565">
        <v>2.5999999999999999E-2</v>
      </c>
      <c r="P7" s="565">
        <v>0.156</v>
      </c>
      <c r="Q7" s="565" t="s">
        <v>1638</v>
      </c>
      <c r="R7" s="565" t="s">
        <v>1131</v>
      </c>
      <c r="S7" s="4">
        <f t="shared" si="0"/>
        <v>1.2999999999999999E-2</v>
      </c>
      <c r="T7" s="4">
        <f t="shared" si="1"/>
        <v>2.5999999999999999E-2</v>
      </c>
    </row>
    <row r="8" spans="1:23" x14ac:dyDescent="0.25">
      <c r="A8" s="565" t="s">
        <v>1302</v>
      </c>
      <c r="B8" s="565">
        <v>2020</v>
      </c>
      <c r="C8" s="565" t="s">
        <v>1591</v>
      </c>
      <c r="D8" s="565" t="s">
        <v>1633</v>
      </c>
      <c r="E8" s="565" t="s">
        <v>1634</v>
      </c>
      <c r="F8" s="565" t="s">
        <v>1287</v>
      </c>
      <c r="G8" s="565" t="s">
        <v>1635</v>
      </c>
      <c r="H8" s="565" t="s">
        <v>196</v>
      </c>
      <c r="I8" s="565" t="s">
        <v>1290</v>
      </c>
      <c r="J8" s="567">
        <v>44117</v>
      </c>
      <c r="K8" s="565">
        <v>12</v>
      </c>
      <c r="L8" s="565">
        <v>689</v>
      </c>
      <c r="M8" s="565" t="s">
        <v>945</v>
      </c>
      <c r="N8" s="565" t="s">
        <v>1233</v>
      </c>
      <c r="O8" s="565">
        <v>2.5999999999999999E-2</v>
      </c>
      <c r="P8" s="565">
        <v>0.156</v>
      </c>
      <c r="Q8" s="565" t="s">
        <v>1639</v>
      </c>
      <c r="R8" s="565" t="s">
        <v>1131</v>
      </c>
      <c r="S8" s="4">
        <f t="shared" si="0"/>
        <v>1.2999999999999999E-2</v>
      </c>
      <c r="T8" s="4">
        <f t="shared" si="1"/>
        <v>2.5999999999999999E-2</v>
      </c>
    </row>
  </sheetData>
  <sheetProtection sheet="1" objects="1" scenarios="1" formatCells="0" formatColumns="0" formatRows="0" sort="0" autoFilter="0"/>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5D13C-9508-4F8C-9567-12FAC9606A11}">
  <sheetPr>
    <tabColor rgb="FFFFC000"/>
  </sheetPr>
  <dimension ref="A1:V23"/>
  <sheetViews>
    <sheetView workbookViewId="0">
      <selection activeCell="F25" sqref="F25"/>
    </sheetView>
  </sheetViews>
  <sheetFormatPr defaultRowHeight="15" x14ac:dyDescent="0.25"/>
  <cols>
    <col min="1" max="4" width="9.140625" style="4"/>
    <col min="5" max="5" width="21.7109375" style="4" customWidth="1"/>
    <col min="6" max="16384" width="9.140625" style="4"/>
  </cols>
  <sheetData>
    <row r="1" spans="1:22" ht="58.15" customHeight="1" x14ac:dyDescent="0.25">
      <c r="A1" s="554" t="s">
        <v>1575</v>
      </c>
      <c r="B1" s="555" t="s">
        <v>1576</v>
      </c>
      <c r="C1" s="555" t="s">
        <v>1577</v>
      </c>
      <c r="D1" s="556" t="s">
        <v>1578</v>
      </c>
      <c r="E1" s="556" t="s">
        <v>1579</v>
      </c>
      <c r="F1" s="554" t="s">
        <v>1580</v>
      </c>
      <c r="G1" s="556" t="s">
        <v>1581</v>
      </c>
      <c r="H1" s="554" t="s">
        <v>1582</v>
      </c>
      <c r="I1" s="556" t="s">
        <v>1272</v>
      </c>
      <c r="J1" s="556" t="s">
        <v>1583</v>
      </c>
      <c r="K1" s="556" t="s">
        <v>1584</v>
      </c>
      <c r="L1" s="557" t="s">
        <v>1059</v>
      </c>
      <c r="M1" s="554" t="s">
        <v>1585</v>
      </c>
      <c r="N1" s="558" t="s">
        <v>1216</v>
      </c>
      <c r="O1" s="556" t="s">
        <v>1586</v>
      </c>
      <c r="P1" s="557" t="s">
        <v>1607</v>
      </c>
      <c r="Q1" s="557" t="s">
        <v>1587</v>
      </c>
      <c r="R1" s="559" t="s">
        <v>1422</v>
      </c>
      <c r="S1" s="560" t="s">
        <v>1423</v>
      </c>
      <c r="U1" s="562"/>
      <c r="V1" s="563" t="s">
        <v>1589</v>
      </c>
    </row>
    <row r="2" spans="1:22" x14ac:dyDescent="0.25">
      <c r="A2" s="565" t="s">
        <v>925</v>
      </c>
      <c r="B2" s="565">
        <v>2020</v>
      </c>
      <c r="C2" s="565" t="s">
        <v>1591</v>
      </c>
      <c r="D2" s="565" t="s">
        <v>193</v>
      </c>
      <c r="E2" s="565" t="s">
        <v>1640</v>
      </c>
      <c r="F2" s="565" t="s">
        <v>193</v>
      </c>
      <c r="G2" s="565" t="s">
        <v>1641</v>
      </c>
      <c r="H2" s="565" t="s">
        <v>196</v>
      </c>
      <c r="I2" s="565" t="s">
        <v>1290</v>
      </c>
      <c r="J2" s="567">
        <v>44105</v>
      </c>
      <c r="K2" s="565">
        <v>12</v>
      </c>
      <c r="L2" s="565">
        <v>712</v>
      </c>
      <c r="M2" s="565" t="s">
        <v>945</v>
      </c>
      <c r="N2" s="565" t="s">
        <v>1233</v>
      </c>
      <c r="O2" s="565">
        <v>4.1000000000000003E-3</v>
      </c>
      <c r="P2" s="565" t="s">
        <v>1622</v>
      </c>
      <c r="Q2" s="565" t="s">
        <v>1131</v>
      </c>
      <c r="R2" s="4">
        <f t="shared" ref="R2:R23" si="0">IF(H2="12-hr TWA",O2/2,"")</f>
        <v>2.0500000000000002E-3</v>
      </c>
      <c r="S2" s="4">
        <f t="shared" ref="S2:S23" si="1">IF(H2="12-hr TWA",O2,"")</f>
        <v>4.1000000000000003E-3</v>
      </c>
      <c r="U2" s="568" t="s">
        <v>1594</v>
      </c>
      <c r="V2" s="544">
        <f>COUNTIFS(M2:M101,"ND",$H$2:$H$101,"12-hr TWA")</f>
        <v>22</v>
      </c>
    </row>
    <row r="3" spans="1:22" x14ac:dyDescent="0.25">
      <c r="A3" s="565" t="s">
        <v>925</v>
      </c>
      <c r="B3" s="565">
        <v>2020</v>
      </c>
      <c r="C3" s="565" t="s">
        <v>1591</v>
      </c>
      <c r="D3" s="565" t="s">
        <v>193</v>
      </c>
      <c r="E3" s="565" t="s">
        <v>1640</v>
      </c>
      <c r="F3" s="565" t="s">
        <v>193</v>
      </c>
      <c r="G3" s="565" t="s">
        <v>1641</v>
      </c>
      <c r="H3" s="565" t="s">
        <v>196</v>
      </c>
      <c r="I3" s="565" t="s">
        <v>1290</v>
      </c>
      <c r="J3" s="567">
        <v>44105</v>
      </c>
      <c r="K3" s="565">
        <v>12</v>
      </c>
      <c r="L3" s="565">
        <v>715</v>
      </c>
      <c r="M3" s="565" t="s">
        <v>945</v>
      </c>
      <c r="N3" s="565" t="s">
        <v>1233</v>
      </c>
      <c r="O3" s="565">
        <v>4.1000000000000003E-3</v>
      </c>
      <c r="P3" s="565" t="s">
        <v>1622</v>
      </c>
      <c r="Q3" s="565" t="s">
        <v>1131</v>
      </c>
      <c r="R3" s="4">
        <f t="shared" si="0"/>
        <v>2.0500000000000002E-3</v>
      </c>
      <c r="S3" s="4">
        <f t="shared" si="1"/>
        <v>4.1000000000000003E-3</v>
      </c>
      <c r="U3" s="568" t="s">
        <v>1596</v>
      </c>
      <c r="V3" s="544">
        <f>COUNTIF(H2:H101,"12-hr TWA")</f>
        <v>22</v>
      </c>
    </row>
    <row r="4" spans="1:22" x14ac:dyDescent="0.25">
      <c r="A4" s="565" t="s">
        <v>925</v>
      </c>
      <c r="B4" s="565">
        <v>2020</v>
      </c>
      <c r="C4" s="565" t="s">
        <v>1591</v>
      </c>
      <c r="D4" s="566" t="s">
        <v>193</v>
      </c>
      <c r="E4" s="565" t="s">
        <v>1642</v>
      </c>
      <c r="F4" s="565" t="s">
        <v>193</v>
      </c>
      <c r="G4" s="565" t="s">
        <v>1610</v>
      </c>
      <c r="H4" s="565" t="s">
        <v>196</v>
      </c>
      <c r="I4" s="565" t="s">
        <v>1290</v>
      </c>
      <c r="J4" s="567">
        <v>44105</v>
      </c>
      <c r="K4" s="565">
        <v>12</v>
      </c>
      <c r="L4" s="565">
        <v>712</v>
      </c>
      <c r="M4" s="565" t="s">
        <v>945</v>
      </c>
      <c r="N4" s="565" t="s">
        <v>1233</v>
      </c>
      <c r="O4" s="565">
        <v>4.1000000000000003E-3</v>
      </c>
      <c r="P4" s="565" t="s">
        <v>1622</v>
      </c>
      <c r="Q4" s="565" t="s">
        <v>1131</v>
      </c>
      <c r="R4" s="4">
        <f t="shared" si="0"/>
        <v>2.0500000000000002E-3</v>
      </c>
      <c r="S4" s="4">
        <f t="shared" si="1"/>
        <v>4.1000000000000003E-3</v>
      </c>
      <c r="U4" s="568" t="s">
        <v>1598</v>
      </c>
      <c r="V4" s="570">
        <f>V2/V3</f>
        <v>1</v>
      </c>
    </row>
    <row r="5" spans="1:22" x14ac:dyDescent="0.25">
      <c r="A5" s="565" t="s">
        <v>925</v>
      </c>
      <c r="B5" s="565">
        <v>2020</v>
      </c>
      <c r="C5" s="565" t="s">
        <v>1591</v>
      </c>
      <c r="D5" s="565" t="s">
        <v>193</v>
      </c>
      <c r="E5" s="565" t="s">
        <v>1640</v>
      </c>
      <c r="F5" s="565" t="s">
        <v>193</v>
      </c>
      <c r="G5" s="565" t="s">
        <v>1641</v>
      </c>
      <c r="H5" s="565" t="s">
        <v>196</v>
      </c>
      <c r="I5" s="565" t="s">
        <v>1290</v>
      </c>
      <c r="J5" s="567">
        <v>44103</v>
      </c>
      <c r="K5" s="565">
        <v>12</v>
      </c>
      <c r="L5" s="565">
        <v>706</v>
      </c>
      <c r="M5" s="565" t="s">
        <v>945</v>
      </c>
      <c r="N5" s="565" t="s">
        <v>1233</v>
      </c>
      <c r="O5" s="565">
        <v>4.1999999999999997E-3</v>
      </c>
      <c r="P5" s="565" t="s">
        <v>1622</v>
      </c>
      <c r="Q5" s="565" t="s">
        <v>1131</v>
      </c>
      <c r="R5" s="4">
        <f t="shared" si="0"/>
        <v>2.0999999999999999E-3</v>
      </c>
      <c r="S5" s="4">
        <f t="shared" si="1"/>
        <v>4.1999999999999997E-3</v>
      </c>
      <c r="U5" s="568" t="s">
        <v>1600</v>
      </c>
      <c r="V5" s="544">
        <f>+EXP(_xlfn.STDEV.S(S2:S101))</f>
        <v>1.0114797756054315</v>
      </c>
    </row>
    <row r="6" spans="1:22" x14ac:dyDescent="0.25">
      <c r="A6" s="565" t="s">
        <v>925</v>
      </c>
      <c r="B6" s="565">
        <v>2020</v>
      </c>
      <c r="C6" s="565" t="s">
        <v>1591</v>
      </c>
      <c r="D6" s="566" t="s">
        <v>193</v>
      </c>
      <c r="E6" s="565" t="s">
        <v>1642</v>
      </c>
      <c r="F6" s="565" t="s">
        <v>193</v>
      </c>
      <c r="G6" s="565" t="s">
        <v>1610</v>
      </c>
      <c r="H6" s="565" t="s">
        <v>196</v>
      </c>
      <c r="I6" s="565" t="s">
        <v>1290</v>
      </c>
      <c r="J6" s="567">
        <v>44104</v>
      </c>
      <c r="K6" s="565">
        <v>12</v>
      </c>
      <c r="L6" s="565">
        <v>703</v>
      </c>
      <c r="M6" s="565" t="s">
        <v>945</v>
      </c>
      <c r="N6" s="565" t="s">
        <v>1233</v>
      </c>
      <c r="O6" s="565">
        <v>4.1999999999999997E-3</v>
      </c>
      <c r="P6" s="565" t="s">
        <v>1622</v>
      </c>
      <c r="Q6" s="565" t="s">
        <v>910</v>
      </c>
      <c r="R6" s="4">
        <f t="shared" si="0"/>
        <v>2.0999999999999999E-3</v>
      </c>
      <c r="S6" s="4">
        <f t="shared" si="1"/>
        <v>4.1999999999999997E-3</v>
      </c>
    </row>
    <row r="7" spans="1:22" x14ac:dyDescent="0.25">
      <c r="A7" s="565" t="s">
        <v>925</v>
      </c>
      <c r="B7" s="565">
        <v>2020</v>
      </c>
      <c r="C7" s="565" t="s">
        <v>1591</v>
      </c>
      <c r="D7" s="566" t="s">
        <v>193</v>
      </c>
      <c r="E7" s="565" t="s">
        <v>1642</v>
      </c>
      <c r="F7" s="565" t="s">
        <v>193</v>
      </c>
      <c r="G7" s="565" t="s">
        <v>1610</v>
      </c>
      <c r="H7" s="565" t="s">
        <v>196</v>
      </c>
      <c r="I7" s="565" t="s">
        <v>1290</v>
      </c>
      <c r="J7" s="567">
        <v>44104</v>
      </c>
      <c r="K7" s="565">
        <v>12</v>
      </c>
      <c r="L7" s="565">
        <v>703</v>
      </c>
      <c r="M7" s="565" t="s">
        <v>945</v>
      </c>
      <c r="N7" s="565" t="s">
        <v>1233</v>
      </c>
      <c r="O7" s="565">
        <v>4.1999999999999997E-3</v>
      </c>
      <c r="P7" s="565" t="s">
        <v>1622</v>
      </c>
      <c r="Q7" s="565" t="s">
        <v>910</v>
      </c>
      <c r="R7" s="4">
        <f t="shared" si="0"/>
        <v>2.0999999999999999E-3</v>
      </c>
      <c r="S7" s="4">
        <f t="shared" si="1"/>
        <v>4.1999999999999997E-3</v>
      </c>
    </row>
    <row r="8" spans="1:22" x14ac:dyDescent="0.25">
      <c r="A8" s="565" t="s">
        <v>925</v>
      </c>
      <c r="B8" s="565">
        <v>2020</v>
      </c>
      <c r="C8" s="565" t="s">
        <v>1591</v>
      </c>
      <c r="D8" s="565" t="s">
        <v>193</v>
      </c>
      <c r="E8" s="565" t="s">
        <v>1640</v>
      </c>
      <c r="F8" s="565" t="s">
        <v>193</v>
      </c>
      <c r="G8" s="565" t="s">
        <v>1641</v>
      </c>
      <c r="H8" s="565" t="s">
        <v>196</v>
      </c>
      <c r="I8" s="565" t="s">
        <v>1290</v>
      </c>
      <c r="J8" s="567">
        <v>44104</v>
      </c>
      <c r="K8" s="565">
        <v>12</v>
      </c>
      <c r="L8" s="565">
        <v>690</v>
      </c>
      <c r="M8" s="565" t="s">
        <v>945</v>
      </c>
      <c r="N8" s="565" t="s">
        <v>1233</v>
      </c>
      <c r="O8" s="565">
        <v>4.3E-3</v>
      </c>
      <c r="P8" s="565" t="s">
        <v>1622</v>
      </c>
      <c r="Q8" s="565" t="s">
        <v>910</v>
      </c>
      <c r="R8" s="4">
        <f t="shared" si="0"/>
        <v>2.15E-3</v>
      </c>
      <c r="S8" s="4">
        <f t="shared" si="1"/>
        <v>4.3E-3</v>
      </c>
    </row>
    <row r="9" spans="1:22" x14ac:dyDescent="0.25">
      <c r="A9" s="565" t="s">
        <v>925</v>
      </c>
      <c r="B9" s="565">
        <v>2020</v>
      </c>
      <c r="C9" s="565" t="s">
        <v>1591</v>
      </c>
      <c r="D9" s="566" t="s">
        <v>193</v>
      </c>
      <c r="E9" s="565" t="s">
        <v>1642</v>
      </c>
      <c r="F9" s="565" t="s">
        <v>193</v>
      </c>
      <c r="G9" s="565" t="s">
        <v>1610</v>
      </c>
      <c r="H9" s="565" t="s">
        <v>196</v>
      </c>
      <c r="I9" s="565" t="s">
        <v>1290</v>
      </c>
      <c r="J9" s="567">
        <v>44103</v>
      </c>
      <c r="K9" s="565">
        <v>12</v>
      </c>
      <c r="L9" s="565">
        <v>686</v>
      </c>
      <c r="M9" s="565" t="s">
        <v>945</v>
      </c>
      <c r="N9" s="565" t="s">
        <v>1233</v>
      </c>
      <c r="O9" s="565">
        <v>4.3E-3</v>
      </c>
      <c r="P9" s="565" t="s">
        <v>1622</v>
      </c>
      <c r="Q9" s="565" t="s">
        <v>1131</v>
      </c>
      <c r="R9" s="4">
        <f t="shared" si="0"/>
        <v>2.15E-3</v>
      </c>
      <c r="S9" s="4">
        <f t="shared" si="1"/>
        <v>4.3E-3</v>
      </c>
    </row>
    <row r="10" spans="1:22" x14ac:dyDescent="0.25">
      <c r="A10" s="565" t="s">
        <v>925</v>
      </c>
      <c r="B10" s="565">
        <v>2020</v>
      </c>
      <c r="C10" s="565" t="s">
        <v>1591</v>
      </c>
      <c r="D10" s="566" t="s">
        <v>193</v>
      </c>
      <c r="E10" s="565" t="s">
        <v>1642</v>
      </c>
      <c r="F10" s="565" t="s">
        <v>193</v>
      </c>
      <c r="G10" s="565" t="s">
        <v>1610</v>
      </c>
      <c r="H10" s="565" t="s">
        <v>196</v>
      </c>
      <c r="I10" s="565" t="s">
        <v>1290</v>
      </c>
      <c r="J10" s="567">
        <v>44103</v>
      </c>
      <c r="K10" s="565">
        <v>12</v>
      </c>
      <c r="L10" s="565">
        <v>686</v>
      </c>
      <c r="M10" s="565" t="s">
        <v>945</v>
      </c>
      <c r="N10" s="565" t="s">
        <v>1233</v>
      </c>
      <c r="O10" s="565">
        <v>4.3E-3</v>
      </c>
      <c r="P10" s="565" t="s">
        <v>1622</v>
      </c>
      <c r="Q10" s="565" t="s">
        <v>1131</v>
      </c>
      <c r="R10" s="4">
        <f t="shared" si="0"/>
        <v>2.15E-3</v>
      </c>
      <c r="S10" s="4">
        <f t="shared" si="1"/>
        <v>4.3E-3</v>
      </c>
    </row>
    <row r="11" spans="1:22" x14ac:dyDescent="0.25">
      <c r="A11" s="565" t="s">
        <v>925</v>
      </c>
      <c r="B11" s="565">
        <v>2020</v>
      </c>
      <c r="C11" s="565" t="s">
        <v>1591</v>
      </c>
      <c r="D11" s="565" t="s">
        <v>193</v>
      </c>
      <c r="E11" s="565" t="s">
        <v>1640</v>
      </c>
      <c r="F11" s="565" t="s">
        <v>193</v>
      </c>
      <c r="G11" s="565" t="s">
        <v>1641</v>
      </c>
      <c r="H11" s="565" t="s">
        <v>196</v>
      </c>
      <c r="I11" s="565" t="s">
        <v>1290</v>
      </c>
      <c r="J11" s="567">
        <v>44104</v>
      </c>
      <c r="K11" s="565">
        <v>12</v>
      </c>
      <c r="L11" s="565">
        <v>665</v>
      </c>
      <c r="M11" s="565" t="s">
        <v>945</v>
      </c>
      <c r="N11" s="565" t="s">
        <v>1233</v>
      </c>
      <c r="O11" s="565">
        <v>4.4000000000000003E-3</v>
      </c>
      <c r="P11" s="565" t="s">
        <v>1622</v>
      </c>
      <c r="Q11" s="565" t="s">
        <v>910</v>
      </c>
      <c r="R11" s="4">
        <f t="shared" si="0"/>
        <v>2.2000000000000001E-3</v>
      </c>
      <c r="S11" s="4">
        <f t="shared" si="1"/>
        <v>4.4000000000000003E-3</v>
      </c>
    </row>
    <row r="12" spans="1:22" x14ac:dyDescent="0.25">
      <c r="A12" s="565" t="s">
        <v>925</v>
      </c>
      <c r="B12" s="565">
        <v>2020</v>
      </c>
      <c r="C12" s="565" t="s">
        <v>1591</v>
      </c>
      <c r="D12" s="565" t="s">
        <v>193</v>
      </c>
      <c r="E12" s="565" t="s">
        <v>1640</v>
      </c>
      <c r="F12" s="565" t="s">
        <v>193</v>
      </c>
      <c r="G12" s="565" t="s">
        <v>1641</v>
      </c>
      <c r="H12" s="565" t="s">
        <v>196</v>
      </c>
      <c r="I12" s="565" t="s">
        <v>1290</v>
      </c>
      <c r="J12" s="567">
        <v>44102</v>
      </c>
      <c r="K12" s="565">
        <v>12</v>
      </c>
      <c r="L12" s="565">
        <v>635</v>
      </c>
      <c r="M12" s="565" t="s">
        <v>945</v>
      </c>
      <c r="N12" s="565" t="s">
        <v>1233</v>
      </c>
      <c r="O12" s="565">
        <v>4.5999999999999999E-3</v>
      </c>
      <c r="P12" s="565" t="s">
        <v>1622</v>
      </c>
      <c r="Q12" s="565" t="s">
        <v>1131</v>
      </c>
      <c r="R12" s="4">
        <f t="shared" si="0"/>
        <v>2.3E-3</v>
      </c>
      <c r="S12" s="4">
        <f t="shared" si="1"/>
        <v>4.5999999999999999E-3</v>
      </c>
    </row>
    <row r="13" spans="1:22" x14ac:dyDescent="0.25">
      <c r="A13" s="565" t="s">
        <v>925</v>
      </c>
      <c r="B13" s="565">
        <v>2020</v>
      </c>
      <c r="C13" s="565" t="s">
        <v>1591</v>
      </c>
      <c r="D13" s="566" t="s">
        <v>193</v>
      </c>
      <c r="E13" s="565" t="s">
        <v>1642</v>
      </c>
      <c r="F13" s="565" t="s">
        <v>193</v>
      </c>
      <c r="G13" s="565" t="s">
        <v>1610</v>
      </c>
      <c r="H13" s="565" t="s">
        <v>196</v>
      </c>
      <c r="I13" s="565" t="s">
        <v>1290</v>
      </c>
      <c r="J13" s="567">
        <v>44102</v>
      </c>
      <c r="K13" s="565">
        <v>12</v>
      </c>
      <c r="L13" s="565">
        <v>626</v>
      </c>
      <c r="M13" s="565" t="s">
        <v>945</v>
      </c>
      <c r="N13" s="565" t="s">
        <v>1233</v>
      </c>
      <c r="O13" s="565">
        <v>4.7000000000000002E-3</v>
      </c>
      <c r="P13" s="565" t="s">
        <v>1622</v>
      </c>
      <c r="Q13" s="565" t="s">
        <v>1131</v>
      </c>
      <c r="R13" s="4">
        <f t="shared" si="0"/>
        <v>2.3500000000000001E-3</v>
      </c>
      <c r="S13" s="4">
        <f t="shared" si="1"/>
        <v>4.7000000000000002E-3</v>
      </c>
    </row>
    <row r="14" spans="1:22" x14ac:dyDescent="0.25">
      <c r="A14" s="565" t="s">
        <v>925</v>
      </c>
      <c r="B14" s="565">
        <v>2020</v>
      </c>
      <c r="C14" s="565" t="s">
        <v>1591</v>
      </c>
      <c r="D14" s="565" t="s">
        <v>193</v>
      </c>
      <c r="E14" s="565" t="s">
        <v>1643</v>
      </c>
      <c r="F14" s="565" t="s">
        <v>193</v>
      </c>
      <c r="G14" s="565" t="s">
        <v>1641</v>
      </c>
      <c r="H14" s="565" t="s">
        <v>196</v>
      </c>
      <c r="I14" s="565" t="s">
        <v>1290</v>
      </c>
      <c r="J14" s="567">
        <v>44104</v>
      </c>
      <c r="K14" s="565">
        <v>12</v>
      </c>
      <c r="L14" s="565">
        <v>600</v>
      </c>
      <c r="M14" s="565" t="s">
        <v>945</v>
      </c>
      <c r="N14" s="565" t="s">
        <v>1233</v>
      </c>
      <c r="O14" s="565">
        <v>4.8999999999999998E-3</v>
      </c>
      <c r="P14" s="565" t="s">
        <v>1622</v>
      </c>
      <c r="Q14" s="565" t="s">
        <v>910</v>
      </c>
      <c r="R14" s="4">
        <f t="shared" si="0"/>
        <v>2.4499999999999999E-3</v>
      </c>
      <c r="S14" s="4">
        <f t="shared" si="1"/>
        <v>4.8999999999999998E-3</v>
      </c>
    </row>
    <row r="15" spans="1:22" x14ac:dyDescent="0.25">
      <c r="A15" s="565" t="s">
        <v>1302</v>
      </c>
      <c r="B15" s="565">
        <v>2020</v>
      </c>
      <c r="C15" s="565" t="s">
        <v>1591</v>
      </c>
      <c r="D15" s="565" t="s">
        <v>193</v>
      </c>
      <c r="E15" s="565" t="s">
        <v>1644</v>
      </c>
      <c r="F15" s="565" t="s">
        <v>193</v>
      </c>
      <c r="G15" s="565" t="s">
        <v>1645</v>
      </c>
      <c r="H15" s="565" t="s">
        <v>196</v>
      </c>
      <c r="I15" s="565" t="s">
        <v>1290</v>
      </c>
      <c r="J15" s="567">
        <v>44130</v>
      </c>
      <c r="K15" s="565">
        <v>10</v>
      </c>
      <c r="L15" s="565">
        <v>745</v>
      </c>
      <c r="M15" s="565" t="s">
        <v>945</v>
      </c>
      <c r="N15" s="565" t="s">
        <v>1233</v>
      </c>
      <c r="O15" s="565">
        <v>2.4E-2</v>
      </c>
      <c r="P15" s="571" t="s">
        <v>1646</v>
      </c>
      <c r="Q15" s="571" t="s">
        <v>1131</v>
      </c>
      <c r="R15" s="4">
        <f t="shared" si="0"/>
        <v>1.2E-2</v>
      </c>
      <c r="S15" s="4">
        <f t="shared" si="1"/>
        <v>2.4E-2</v>
      </c>
    </row>
    <row r="16" spans="1:22" x14ac:dyDescent="0.25">
      <c r="A16" s="565" t="s">
        <v>1302</v>
      </c>
      <c r="B16" s="565">
        <v>2020</v>
      </c>
      <c r="C16" s="565" t="s">
        <v>1591</v>
      </c>
      <c r="D16" s="565" t="s">
        <v>193</v>
      </c>
      <c r="E16" s="565" t="s">
        <v>1644</v>
      </c>
      <c r="F16" s="565" t="s">
        <v>193</v>
      </c>
      <c r="G16" s="565" t="s">
        <v>1645</v>
      </c>
      <c r="H16" s="565" t="s">
        <v>196</v>
      </c>
      <c r="I16" s="565" t="s">
        <v>1290</v>
      </c>
      <c r="J16" s="567">
        <v>44130</v>
      </c>
      <c r="K16" s="565">
        <v>10</v>
      </c>
      <c r="L16" s="565">
        <v>670</v>
      </c>
      <c r="M16" s="565" t="s">
        <v>945</v>
      </c>
      <c r="N16" s="565" t="s">
        <v>1233</v>
      </c>
      <c r="O16" s="565">
        <v>2.5999999999999999E-2</v>
      </c>
      <c r="P16" s="571" t="s">
        <v>1647</v>
      </c>
      <c r="Q16" s="571" t="s">
        <v>1131</v>
      </c>
      <c r="R16" s="4">
        <f t="shared" si="0"/>
        <v>1.2999999999999999E-2</v>
      </c>
      <c r="S16" s="4">
        <f t="shared" si="1"/>
        <v>2.5999999999999999E-2</v>
      </c>
    </row>
    <row r="17" spans="1:19" x14ac:dyDescent="0.25">
      <c r="A17" s="565" t="s">
        <v>1302</v>
      </c>
      <c r="B17" s="565">
        <v>2020</v>
      </c>
      <c r="C17" s="565" t="s">
        <v>1591</v>
      </c>
      <c r="D17" s="565" t="s">
        <v>193</v>
      </c>
      <c r="E17" s="565" t="s">
        <v>1644</v>
      </c>
      <c r="F17" s="565" t="s">
        <v>193</v>
      </c>
      <c r="G17" s="565" t="s">
        <v>1645</v>
      </c>
      <c r="H17" s="565" t="s">
        <v>196</v>
      </c>
      <c r="I17" s="565" t="s">
        <v>1290</v>
      </c>
      <c r="J17" s="567">
        <v>44130</v>
      </c>
      <c r="K17" s="565">
        <v>10</v>
      </c>
      <c r="L17" s="565">
        <v>670</v>
      </c>
      <c r="M17" s="565" t="s">
        <v>945</v>
      </c>
      <c r="N17" s="565" t="s">
        <v>1233</v>
      </c>
      <c r="O17" s="565">
        <v>2.5999999999999999E-2</v>
      </c>
      <c r="P17" s="571" t="s">
        <v>1647</v>
      </c>
      <c r="Q17" s="571" t="s">
        <v>1131</v>
      </c>
      <c r="R17" s="4">
        <f t="shared" si="0"/>
        <v>1.2999999999999999E-2</v>
      </c>
      <c r="S17" s="4">
        <f t="shared" si="1"/>
        <v>2.5999999999999999E-2</v>
      </c>
    </row>
    <row r="18" spans="1:19" x14ac:dyDescent="0.25">
      <c r="A18" s="565" t="s">
        <v>1302</v>
      </c>
      <c r="B18" s="565">
        <v>2020</v>
      </c>
      <c r="C18" s="565" t="s">
        <v>1591</v>
      </c>
      <c r="D18" s="565" t="s">
        <v>193</v>
      </c>
      <c r="E18" s="565" t="s">
        <v>1644</v>
      </c>
      <c r="F18" s="565" t="s">
        <v>193</v>
      </c>
      <c r="G18" s="565" t="s">
        <v>1645</v>
      </c>
      <c r="H18" s="565" t="s">
        <v>196</v>
      </c>
      <c r="I18" s="565" t="s">
        <v>1290</v>
      </c>
      <c r="J18" s="567">
        <v>44130</v>
      </c>
      <c r="K18" s="565">
        <v>10</v>
      </c>
      <c r="L18" s="565">
        <v>670</v>
      </c>
      <c r="M18" s="565" t="s">
        <v>945</v>
      </c>
      <c r="N18" s="565" t="s">
        <v>1233</v>
      </c>
      <c r="O18" s="565">
        <v>2.5999999999999999E-2</v>
      </c>
      <c r="P18" s="571" t="s">
        <v>1647</v>
      </c>
      <c r="Q18" s="571" t="s">
        <v>1131</v>
      </c>
      <c r="R18" s="4">
        <f t="shared" si="0"/>
        <v>1.2999999999999999E-2</v>
      </c>
      <c r="S18" s="4">
        <f t="shared" si="1"/>
        <v>2.5999999999999999E-2</v>
      </c>
    </row>
    <row r="19" spans="1:19" x14ac:dyDescent="0.25">
      <c r="A19" s="565" t="s">
        <v>1302</v>
      </c>
      <c r="B19" s="565">
        <v>2020</v>
      </c>
      <c r="C19" s="565" t="s">
        <v>1591</v>
      </c>
      <c r="D19" s="565" t="s">
        <v>193</v>
      </c>
      <c r="E19" s="565" t="s">
        <v>1644</v>
      </c>
      <c r="F19" s="565" t="s">
        <v>193</v>
      </c>
      <c r="G19" s="565" t="s">
        <v>1645</v>
      </c>
      <c r="H19" s="565" t="s">
        <v>196</v>
      </c>
      <c r="I19" s="565" t="s">
        <v>1290</v>
      </c>
      <c r="J19" s="567">
        <v>44130</v>
      </c>
      <c r="K19" s="565">
        <v>10</v>
      </c>
      <c r="L19" s="565">
        <v>670</v>
      </c>
      <c r="M19" s="565" t="s">
        <v>945</v>
      </c>
      <c r="N19" s="565" t="s">
        <v>1233</v>
      </c>
      <c r="O19" s="565">
        <v>2.5999999999999999E-2</v>
      </c>
      <c r="P19" s="571" t="s">
        <v>1647</v>
      </c>
      <c r="Q19" s="571" t="s">
        <v>1131</v>
      </c>
      <c r="R19" s="4">
        <f t="shared" si="0"/>
        <v>1.2999999999999999E-2</v>
      </c>
      <c r="S19" s="4">
        <f t="shared" si="1"/>
        <v>2.5999999999999999E-2</v>
      </c>
    </row>
    <row r="20" spans="1:19" x14ac:dyDescent="0.25">
      <c r="A20" s="565" t="s">
        <v>1302</v>
      </c>
      <c r="B20" s="565">
        <v>2020</v>
      </c>
      <c r="C20" s="565" t="s">
        <v>1591</v>
      </c>
      <c r="D20" s="565" t="s">
        <v>193</v>
      </c>
      <c r="E20" s="565" t="s">
        <v>1640</v>
      </c>
      <c r="F20" s="565" t="s">
        <v>193</v>
      </c>
      <c r="G20" s="565" t="s">
        <v>1648</v>
      </c>
      <c r="H20" s="565" t="s">
        <v>196</v>
      </c>
      <c r="I20" s="565" t="s">
        <v>1290</v>
      </c>
      <c r="J20" s="567">
        <v>44130</v>
      </c>
      <c r="K20" s="565">
        <v>12</v>
      </c>
      <c r="L20" s="565">
        <v>660</v>
      </c>
      <c r="M20" s="565" t="s">
        <v>945</v>
      </c>
      <c r="N20" s="565" t="s">
        <v>1233</v>
      </c>
      <c r="O20" s="565">
        <v>2.7E-2</v>
      </c>
      <c r="P20" s="565" t="s">
        <v>1649</v>
      </c>
      <c r="Q20" s="565" t="s">
        <v>1131</v>
      </c>
      <c r="R20" s="4">
        <f t="shared" si="0"/>
        <v>1.35E-2</v>
      </c>
      <c r="S20" s="4">
        <f t="shared" si="1"/>
        <v>2.7E-2</v>
      </c>
    </row>
    <row r="21" spans="1:19" x14ac:dyDescent="0.25">
      <c r="A21" s="565" t="s">
        <v>1302</v>
      </c>
      <c r="B21" s="565">
        <v>2020</v>
      </c>
      <c r="C21" s="565" t="s">
        <v>1591</v>
      </c>
      <c r="D21" s="565" t="s">
        <v>193</v>
      </c>
      <c r="E21" s="565" t="s">
        <v>1640</v>
      </c>
      <c r="F21" s="565" t="s">
        <v>193</v>
      </c>
      <c r="G21" s="565" t="s">
        <v>1648</v>
      </c>
      <c r="H21" s="565" t="s">
        <v>196</v>
      </c>
      <c r="I21" s="565" t="s">
        <v>1290</v>
      </c>
      <c r="J21" s="567">
        <v>44130</v>
      </c>
      <c r="K21" s="565">
        <v>12</v>
      </c>
      <c r="L21" s="565">
        <v>660</v>
      </c>
      <c r="M21" s="565" t="s">
        <v>945</v>
      </c>
      <c r="N21" s="565" t="s">
        <v>1233</v>
      </c>
      <c r="O21" s="565">
        <v>2.7E-2</v>
      </c>
      <c r="P21" s="565" t="s">
        <v>1649</v>
      </c>
      <c r="Q21" s="565" t="s">
        <v>1131</v>
      </c>
      <c r="R21" s="4">
        <f t="shared" si="0"/>
        <v>1.35E-2</v>
      </c>
      <c r="S21" s="4">
        <f t="shared" si="1"/>
        <v>2.7E-2</v>
      </c>
    </row>
    <row r="22" spans="1:19" x14ac:dyDescent="0.25">
      <c r="A22" s="565" t="s">
        <v>1302</v>
      </c>
      <c r="B22" s="565">
        <v>2020</v>
      </c>
      <c r="C22" s="565" t="s">
        <v>1591</v>
      </c>
      <c r="D22" s="565" t="s">
        <v>193</v>
      </c>
      <c r="E22" s="565" t="s">
        <v>1640</v>
      </c>
      <c r="F22" s="565" t="s">
        <v>193</v>
      </c>
      <c r="G22" s="565" t="s">
        <v>1648</v>
      </c>
      <c r="H22" s="565" t="s">
        <v>196</v>
      </c>
      <c r="I22" s="565" t="s">
        <v>1290</v>
      </c>
      <c r="J22" s="567">
        <v>44131</v>
      </c>
      <c r="K22" s="565">
        <v>12</v>
      </c>
      <c r="L22" s="565">
        <v>595</v>
      </c>
      <c r="M22" s="565" t="s">
        <v>945</v>
      </c>
      <c r="N22" s="565" t="s">
        <v>1233</v>
      </c>
      <c r="O22" s="565">
        <v>0.03</v>
      </c>
      <c r="P22" s="565" t="s">
        <v>1649</v>
      </c>
      <c r="Q22" s="565" t="s">
        <v>1131</v>
      </c>
      <c r="R22" s="4">
        <f t="shared" si="0"/>
        <v>1.4999999999999999E-2</v>
      </c>
      <c r="S22" s="4">
        <f t="shared" si="1"/>
        <v>0.03</v>
      </c>
    </row>
    <row r="23" spans="1:19" x14ac:dyDescent="0.25">
      <c r="A23" s="565" t="s">
        <v>1302</v>
      </c>
      <c r="B23" s="565">
        <v>2020</v>
      </c>
      <c r="C23" s="565" t="s">
        <v>1591</v>
      </c>
      <c r="D23" s="565" t="s">
        <v>193</v>
      </c>
      <c r="E23" s="565" t="s">
        <v>1640</v>
      </c>
      <c r="F23" s="565" t="s">
        <v>193</v>
      </c>
      <c r="G23" s="565" t="s">
        <v>1648</v>
      </c>
      <c r="H23" s="565" t="s">
        <v>196</v>
      </c>
      <c r="I23" s="565" t="s">
        <v>1290</v>
      </c>
      <c r="J23" s="567">
        <v>44131</v>
      </c>
      <c r="K23" s="565">
        <v>12</v>
      </c>
      <c r="L23" s="565">
        <v>595</v>
      </c>
      <c r="M23" s="565" t="s">
        <v>945</v>
      </c>
      <c r="N23" s="565" t="s">
        <v>1233</v>
      </c>
      <c r="O23" s="565">
        <v>0.03</v>
      </c>
      <c r="P23" s="565" t="s">
        <v>1649</v>
      </c>
      <c r="Q23" s="565" t="s">
        <v>1131</v>
      </c>
      <c r="R23" s="4">
        <f t="shared" si="0"/>
        <v>1.4999999999999999E-2</v>
      </c>
      <c r="S23" s="4">
        <f t="shared" si="1"/>
        <v>0.03</v>
      </c>
    </row>
  </sheetData>
  <sheetProtection sheet="1" objects="1" scenarios="1" formatCells="0" formatColumns="0" formatRows="0" sort="0" autoFilter="0"/>
  <autoFilter ref="A1:S23" xr:uid="{B2A5D13C-9508-4F8C-9567-12FAC9606A11}">
    <sortState xmlns:xlrd2="http://schemas.microsoft.com/office/spreadsheetml/2017/richdata2" ref="A2:S23">
      <sortCondition ref="O1:O23"/>
    </sortState>
  </autoFilter>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98279-CCFF-4DDA-9142-2562BF73C866}">
  <sheetPr>
    <tabColor rgb="FFFFC000"/>
  </sheetPr>
  <dimension ref="A1:V6"/>
  <sheetViews>
    <sheetView workbookViewId="0">
      <selection activeCell="I25" sqref="I25"/>
    </sheetView>
  </sheetViews>
  <sheetFormatPr defaultRowHeight="15" x14ac:dyDescent="0.25"/>
  <cols>
    <col min="1" max="9" width="9.140625" style="4"/>
    <col min="10" max="10" width="16.42578125" style="4" customWidth="1"/>
    <col min="11" max="15" width="9.140625" style="4"/>
    <col min="16" max="16" width="46.42578125" style="4" customWidth="1"/>
    <col min="17" max="16384" width="9.140625" style="4"/>
  </cols>
  <sheetData>
    <row r="1" spans="1:22" ht="58.15" customHeight="1" x14ac:dyDescent="0.25">
      <c r="A1" s="554" t="s">
        <v>1575</v>
      </c>
      <c r="B1" s="555" t="s">
        <v>1576</v>
      </c>
      <c r="C1" s="555" t="s">
        <v>1577</v>
      </c>
      <c r="D1" s="556" t="s">
        <v>1578</v>
      </c>
      <c r="E1" s="556" t="s">
        <v>1579</v>
      </c>
      <c r="F1" s="554" t="s">
        <v>1580</v>
      </c>
      <c r="G1" s="556" t="s">
        <v>1581</v>
      </c>
      <c r="H1" s="554" t="s">
        <v>1582</v>
      </c>
      <c r="I1" s="556" t="s">
        <v>1272</v>
      </c>
      <c r="J1" s="556" t="s">
        <v>1583</v>
      </c>
      <c r="K1" s="556" t="s">
        <v>1584</v>
      </c>
      <c r="L1" s="557" t="s">
        <v>1059</v>
      </c>
      <c r="M1" s="554" t="s">
        <v>1585</v>
      </c>
      <c r="N1" s="558" t="s">
        <v>1216</v>
      </c>
      <c r="O1" s="556" t="s">
        <v>1586</v>
      </c>
      <c r="P1" s="557" t="s">
        <v>1607</v>
      </c>
      <c r="Q1" s="557" t="s">
        <v>1587</v>
      </c>
      <c r="R1" s="559" t="s">
        <v>1219</v>
      </c>
      <c r="S1" s="560" t="s">
        <v>1220</v>
      </c>
      <c r="U1" s="562"/>
      <c r="V1" s="563" t="s">
        <v>1627</v>
      </c>
    </row>
    <row r="2" spans="1:22" x14ac:dyDescent="0.25">
      <c r="A2" s="565" t="s">
        <v>1302</v>
      </c>
      <c r="B2" s="565">
        <v>2020</v>
      </c>
      <c r="C2" s="565" t="s">
        <v>1591</v>
      </c>
      <c r="D2" s="565" t="s">
        <v>193</v>
      </c>
      <c r="E2" s="565" t="s">
        <v>1650</v>
      </c>
      <c r="F2" s="565" t="s">
        <v>193</v>
      </c>
      <c r="G2" s="565" t="s">
        <v>1648</v>
      </c>
      <c r="H2" s="565" t="s">
        <v>187</v>
      </c>
      <c r="I2" s="565" t="s">
        <v>1290</v>
      </c>
      <c r="J2" s="567">
        <v>44131</v>
      </c>
      <c r="K2" s="565">
        <v>8</v>
      </c>
      <c r="L2" s="565">
        <v>470</v>
      </c>
      <c r="M2" s="565" t="s">
        <v>945</v>
      </c>
      <c r="N2" s="565" t="s">
        <v>1233</v>
      </c>
      <c r="O2" s="565">
        <v>3.7999999999999999E-2</v>
      </c>
      <c r="P2" s="571" t="s">
        <v>1651</v>
      </c>
      <c r="Q2" s="571" t="s">
        <v>1131</v>
      </c>
      <c r="R2" s="4">
        <f>IF(H2="8-hr TWA",O2/2,"")</f>
        <v>1.9E-2</v>
      </c>
      <c r="S2" s="4">
        <f>IF(H2="8-hr TWA",O2,"")</f>
        <v>3.7999999999999999E-2</v>
      </c>
      <c r="U2" s="568" t="s">
        <v>1594</v>
      </c>
      <c r="V2" s="544">
        <f>COUNTIFS(M2:M84,"ND",$H$2:$H$84,"8-hr TWA")</f>
        <v>5</v>
      </c>
    </row>
    <row r="3" spans="1:22" x14ac:dyDescent="0.25">
      <c r="A3" s="565" t="s">
        <v>1302</v>
      </c>
      <c r="B3" s="565">
        <v>2020</v>
      </c>
      <c r="C3" s="565" t="s">
        <v>1591</v>
      </c>
      <c r="D3" s="565" t="s">
        <v>193</v>
      </c>
      <c r="E3" s="565" t="s">
        <v>1650</v>
      </c>
      <c r="F3" s="565" t="s">
        <v>193</v>
      </c>
      <c r="G3" s="565" t="s">
        <v>1648</v>
      </c>
      <c r="H3" s="565" t="s">
        <v>187</v>
      </c>
      <c r="I3" s="565" t="s">
        <v>1290</v>
      </c>
      <c r="J3" s="567">
        <v>44131</v>
      </c>
      <c r="K3" s="565">
        <v>8</v>
      </c>
      <c r="L3" s="565">
        <v>465</v>
      </c>
      <c r="M3" s="565" t="s">
        <v>945</v>
      </c>
      <c r="N3" s="565" t="s">
        <v>1233</v>
      </c>
      <c r="O3" s="565">
        <v>3.7999999999999999E-2</v>
      </c>
      <c r="P3" s="571" t="s">
        <v>1651</v>
      </c>
      <c r="Q3" s="571" t="s">
        <v>1131</v>
      </c>
      <c r="R3" s="4">
        <f>IF(H3="8-hr TWA",O3/2,"")</f>
        <v>1.9E-2</v>
      </c>
      <c r="S3" s="4">
        <f>IF(H3="8-hr TWA",O3,"")</f>
        <v>3.7999999999999999E-2</v>
      </c>
      <c r="U3" s="568" t="s">
        <v>1596</v>
      </c>
      <c r="V3" s="544">
        <f>COUNTIF(H2:H84,"8-hr TWA")</f>
        <v>5</v>
      </c>
    </row>
    <row r="4" spans="1:22" x14ac:dyDescent="0.25">
      <c r="A4" s="565" t="s">
        <v>1302</v>
      </c>
      <c r="B4" s="565">
        <v>2020</v>
      </c>
      <c r="C4" s="565" t="s">
        <v>1591</v>
      </c>
      <c r="D4" s="565" t="s">
        <v>193</v>
      </c>
      <c r="E4" s="565" t="s">
        <v>1650</v>
      </c>
      <c r="F4" s="565" t="s">
        <v>193</v>
      </c>
      <c r="G4" s="565" t="s">
        <v>1648</v>
      </c>
      <c r="H4" s="565" t="s">
        <v>187</v>
      </c>
      <c r="I4" s="565" t="s">
        <v>1290</v>
      </c>
      <c r="J4" s="567">
        <v>44131</v>
      </c>
      <c r="K4" s="565">
        <v>8</v>
      </c>
      <c r="L4" s="565">
        <v>465</v>
      </c>
      <c r="M4" s="565" t="s">
        <v>945</v>
      </c>
      <c r="N4" s="565" t="s">
        <v>1233</v>
      </c>
      <c r="O4" s="565">
        <v>3.7999999999999999E-2</v>
      </c>
      <c r="P4" s="571" t="s">
        <v>1651</v>
      </c>
      <c r="Q4" s="571" t="s">
        <v>1131</v>
      </c>
      <c r="R4" s="4">
        <f>IF(H4="8-hr TWA",O4/2,"")</f>
        <v>1.9E-2</v>
      </c>
      <c r="S4" s="4">
        <f>IF(H4="8-hr TWA",O4,"")</f>
        <v>3.7999999999999999E-2</v>
      </c>
      <c r="U4" s="568" t="s">
        <v>1598</v>
      </c>
      <c r="V4" s="570">
        <f>V2/V3</f>
        <v>1</v>
      </c>
    </row>
    <row r="5" spans="1:22" x14ac:dyDescent="0.25">
      <c r="A5" s="576" t="s">
        <v>1302</v>
      </c>
      <c r="B5" s="576">
        <v>2020</v>
      </c>
      <c r="C5" s="576" t="s">
        <v>1591</v>
      </c>
      <c r="D5" s="565" t="s">
        <v>193</v>
      </c>
      <c r="E5" s="576" t="s">
        <v>1650</v>
      </c>
      <c r="F5" s="565" t="s">
        <v>193</v>
      </c>
      <c r="G5" s="565" t="s">
        <v>1648</v>
      </c>
      <c r="H5" s="576" t="s">
        <v>187</v>
      </c>
      <c r="I5" s="576" t="s">
        <v>1290</v>
      </c>
      <c r="J5" s="577">
        <v>44130</v>
      </c>
      <c r="K5" s="576">
        <v>8</v>
      </c>
      <c r="L5" s="576">
        <v>360</v>
      </c>
      <c r="M5" s="565" t="s">
        <v>945</v>
      </c>
      <c r="N5" s="565" t="s">
        <v>1233</v>
      </c>
      <c r="O5" s="576">
        <v>4.9000000000000002E-2</v>
      </c>
      <c r="P5" s="578" t="s">
        <v>1651</v>
      </c>
      <c r="Q5" s="578" t="s">
        <v>1131</v>
      </c>
      <c r="R5" s="4">
        <f>IF(H5="8-hr TWA",O5/2,"")</f>
        <v>2.4500000000000001E-2</v>
      </c>
      <c r="S5" s="4">
        <f>IF(H5="8-hr TWA",O5,"")</f>
        <v>4.9000000000000002E-2</v>
      </c>
      <c r="U5" s="568" t="s">
        <v>1600</v>
      </c>
      <c r="V5" s="544" t="s">
        <v>1434</v>
      </c>
    </row>
    <row r="6" spans="1:22" x14ac:dyDescent="0.25">
      <c r="A6" s="565" t="s">
        <v>1302</v>
      </c>
      <c r="B6" s="565">
        <v>2020</v>
      </c>
      <c r="C6" s="565" t="s">
        <v>1591</v>
      </c>
      <c r="D6" s="565" t="s">
        <v>193</v>
      </c>
      <c r="E6" s="565" t="s">
        <v>1650</v>
      </c>
      <c r="F6" s="565" t="s">
        <v>193</v>
      </c>
      <c r="G6" s="565" t="s">
        <v>1648</v>
      </c>
      <c r="H6" s="565" t="s">
        <v>187</v>
      </c>
      <c r="I6" s="565" t="s">
        <v>1290</v>
      </c>
      <c r="J6" s="567">
        <v>44130</v>
      </c>
      <c r="K6" s="565">
        <v>8</v>
      </c>
      <c r="L6" s="565">
        <v>395</v>
      </c>
      <c r="M6" s="565" t="s">
        <v>945</v>
      </c>
      <c r="N6" s="565" t="s">
        <v>1233</v>
      </c>
      <c r="O6" s="565">
        <v>4.4999999999999998E-2</v>
      </c>
      <c r="P6" s="571" t="s">
        <v>1651</v>
      </c>
      <c r="Q6" s="571" t="s">
        <v>1131</v>
      </c>
      <c r="R6" s="4">
        <f>IF(H6="8-hr TWA",O6/2,"")</f>
        <v>2.2499999999999999E-2</v>
      </c>
      <c r="S6" s="4">
        <f>IF(H6="8-hr TWA",O6,"")</f>
        <v>4.4999999999999998E-2</v>
      </c>
    </row>
  </sheetData>
  <sheetProtection sheet="1" objects="1" scenarios="1" formatCells="0" formatColumns="0" formatRows="0" sort="0" autoFilter="0"/>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C8B6C-A654-44BA-AB0B-CE9238296525}">
  <sheetPr>
    <tabColor rgb="FFFFC000"/>
  </sheetPr>
  <dimension ref="A1:AR25"/>
  <sheetViews>
    <sheetView workbookViewId="0">
      <selection activeCell="I17" sqref="I17"/>
    </sheetView>
  </sheetViews>
  <sheetFormatPr defaultRowHeight="15" x14ac:dyDescent="0.25"/>
  <cols>
    <col min="1" max="2" width="9.140625" style="4"/>
    <col min="3" max="3" width="11.28515625" style="4" customWidth="1"/>
    <col min="4" max="4" width="14.5703125" style="4" customWidth="1"/>
    <col min="5" max="10" width="9.140625" style="4"/>
    <col min="11" max="11" width="13.28515625" style="4" customWidth="1"/>
    <col min="12" max="16384" width="9.140625" style="4"/>
  </cols>
  <sheetData>
    <row r="1" spans="1:44" ht="60" x14ac:dyDescent="0.25">
      <c r="A1" s="554" t="s">
        <v>102</v>
      </c>
      <c r="B1" s="554" t="s">
        <v>1575</v>
      </c>
      <c r="C1" s="555" t="s">
        <v>1576</v>
      </c>
      <c r="D1" s="555" t="s">
        <v>1577</v>
      </c>
      <c r="E1" s="556" t="s">
        <v>1578</v>
      </c>
      <c r="F1" s="556" t="s">
        <v>1579</v>
      </c>
      <c r="G1" s="554" t="s">
        <v>1580</v>
      </c>
      <c r="H1" s="556" t="s">
        <v>1581</v>
      </c>
      <c r="I1" s="554" t="s">
        <v>1582</v>
      </c>
      <c r="J1" s="556" t="s">
        <v>1272</v>
      </c>
      <c r="K1" s="556" t="s">
        <v>1583</v>
      </c>
      <c r="L1" s="556" t="s">
        <v>1584</v>
      </c>
      <c r="M1" s="557" t="s">
        <v>1059</v>
      </c>
      <c r="N1" s="554" t="s">
        <v>1585</v>
      </c>
      <c r="O1" s="558" t="s">
        <v>1216</v>
      </c>
      <c r="P1" s="556" t="s">
        <v>1586</v>
      </c>
      <c r="Q1" s="557" t="s">
        <v>1607</v>
      </c>
      <c r="R1" s="557" t="s">
        <v>1587</v>
      </c>
      <c r="S1" s="559" t="s">
        <v>1219</v>
      </c>
      <c r="T1" s="560" t="s">
        <v>1220</v>
      </c>
      <c r="U1" s="559" t="s">
        <v>1422</v>
      </c>
      <c r="V1" s="560" t="s">
        <v>1423</v>
      </c>
      <c r="X1" s="562"/>
      <c r="Y1" s="563" t="s">
        <v>1627</v>
      </c>
      <c r="AO1" s="70" t="s">
        <v>1652</v>
      </c>
      <c r="AP1" s="70" t="s">
        <v>1653</v>
      </c>
      <c r="AQ1" s="70" t="s">
        <v>1654</v>
      </c>
      <c r="AR1" s="70" t="s">
        <v>1655</v>
      </c>
    </row>
    <row r="2" spans="1:44" x14ac:dyDescent="0.25">
      <c r="A2" s="565" t="s">
        <v>1656</v>
      </c>
      <c r="B2" s="565" t="s">
        <v>925</v>
      </c>
      <c r="C2" s="565">
        <v>2020</v>
      </c>
      <c r="D2" s="565" t="s">
        <v>1591</v>
      </c>
      <c r="E2" s="565" t="s">
        <v>202</v>
      </c>
      <c r="F2" s="565" t="s">
        <v>1628</v>
      </c>
      <c r="G2" s="565" t="s">
        <v>1287</v>
      </c>
      <c r="H2" s="565" t="s">
        <v>1629</v>
      </c>
      <c r="I2" s="565" t="s">
        <v>196</v>
      </c>
      <c r="J2" s="565" t="s">
        <v>1290</v>
      </c>
      <c r="K2" s="567">
        <v>44102</v>
      </c>
      <c r="L2" s="565">
        <v>12</v>
      </c>
      <c r="M2" s="565">
        <v>594</v>
      </c>
      <c r="N2" s="565" t="s">
        <v>945</v>
      </c>
      <c r="O2" s="565" t="s">
        <v>1233</v>
      </c>
      <c r="P2" s="565">
        <v>5.0000000000000001E-3</v>
      </c>
      <c r="Q2" s="565" t="s">
        <v>1622</v>
      </c>
      <c r="R2" s="565" t="s">
        <v>1131</v>
      </c>
      <c r="S2" s="4" t="str">
        <f t="shared" ref="S2:S10" si="0">IF(I2="8-hr TWA",P2/2,"")</f>
        <v/>
      </c>
      <c r="T2" s="4" t="str">
        <f t="shared" ref="T2:T10" si="1">IF(I2="8-hr TWA",P2,"")</f>
        <v/>
      </c>
      <c r="U2" s="4">
        <f t="shared" ref="U2:U10" si="2">IF(I2="12-hr TWA",P2/2,"")</f>
        <v>2.5000000000000001E-3</v>
      </c>
      <c r="V2" s="4">
        <f t="shared" ref="V2:V10" si="3">IF(I2="12-hr TWA",P2,"")</f>
        <v>5.0000000000000001E-3</v>
      </c>
      <c r="X2" s="568" t="s">
        <v>1594</v>
      </c>
      <c r="Y2" s="544">
        <f>COUNTIFS(N2:N106,"ND",$I$2:$I$106,"8-hr TWA")</f>
        <v>6</v>
      </c>
      <c r="AO2" s="4">
        <f>COUNT(U2:U4,AN13:AN24)</f>
        <v>8</v>
      </c>
      <c r="AP2" s="4">
        <f>V2</f>
        <v>5.0000000000000001E-3</v>
      </c>
      <c r="AQ2" s="4">
        <f>COUNT(R5:R10,AL13:AL24)</f>
        <v>4</v>
      </c>
      <c r="AR2" s="4">
        <f t="shared" ref="AR2:AR7" si="4">T5</f>
        <v>6.1000000000000004E-3</v>
      </c>
    </row>
    <row r="3" spans="1:44" x14ac:dyDescent="0.25">
      <c r="A3" s="565" t="s">
        <v>1656</v>
      </c>
      <c r="B3" s="565" t="s">
        <v>925</v>
      </c>
      <c r="C3" s="565">
        <v>2020</v>
      </c>
      <c r="D3" s="565" t="s">
        <v>1591</v>
      </c>
      <c r="E3" s="565" t="s">
        <v>202</v>
      </c>
      <c r="F3" s="565" t="s">
        <v>1628</v>
      </c>
      <c r="G3" s="565" t="s">
        <v>1287</v>
      </c>
      <c r="H3" s="565" t="s">
        <v>1629</v>
      </c>
      <c r="I3" s="565" t="s">
        <v>196</v>
      </c>
      <c r="J3" s="565" t="s">
        <v>1290</v>
      </c>
      <c r="K3" s="567">
        <v>44104</v>
      </c>
      <c r="L3" s="565">
        <v>12</v>
      </c>
      <c r="M3" s="565">
        <v>692</v>
      </c>
      <c r="N3" s="565" t="s">
        <v>945</v>
      </c>
      <c r="O3" s="565" t="s">
        <v>1233</v>
      </c>
      <c r="P3" s="565">
        <v>4.3E-3</v>
      </c>
      <c r="Q3" s="565" t="s">
        <v>1622</v>
      </c>
      <c r="R3" s="565" t="s">
        <v>910</v>
      </c>
      <c r="S3" s="4" t="str">
        <f t="shared" si="0"/>
        <v/>
      </c>
      <c r="T3" s="4" t="str">
        <f t="shared" si="1"/>
        <v/>
      </c>
      <c r="U3" s="4">
        <f t="shared" si="2"/>
        <v>2.15E-3</v>
      </c>
      <c r="V3" s="4">
        <f t="shared" si="3"/>
        <v>4.3E-3</v>
      </c>
      <c r="X3" s="568" t="s">
        <v>1596</v>
      </c>
      <c r="Y3" s="544">
        <f>COUNTIF(I2:I106,"8-hr TWA")</f>
        <v>6</v>
      </c>
      <c r="AP3" s="4">
        <f>V3</f>
        <v>4.3E-3</v>
      </c>
      <c r="AR3" s="4">
        <f t="shared" si="4"/>
        <v>5.7000000000000002E-2</v>
      </c>
    </row>
    <row r="4" spans="1:44" x14ac:dyDescent="0.25">
      <c r="A4" s="565" t="s">
        <v>1656</v>
      </c>
      <c r="B4" s="565" t="s">
        <v>925</v>
      </c>
      <c r="C4" s="565">
        <v>2020</v>
      </c>
      <c r="D4" s="565" t="s">
        <v>1591</v>
      </c>
      <c r="E4" s="565" t="s">
        <v>202</v>
      </c>
      <c r="F4" s="565" t="s">
        <v>1628</v>
      </c>
      <c r="G4" s="565" t="s">
        <v>1287</v>
      </c>
      <c r="H4" s="565" t="s">
        <v>1629</v>
      </c>
      <c r="I4" s="565" t="s">
        <v>196</v>
      </c>
      <c r="J4" s="565" t="s">
        <v>1290</v>
      </c>
      <c r="K4" s="567">
        <v>44103</v>
      </c>
      <c r="L4" s="565">
        <v>12</v>
      </c>
      <c r="M4" s="565">
        <v>705</v>
      </c>
      <c r="N4" s="565" t="s">
        <v>945</v>
      </c>
      <c r="O4" s="565" t="s">
        <v>1233</v>
      </c>
      <c r="P4" s="565">
        <v>4.1999999999999997E-3</v>
      </c>
      <c r="Q4" s="565" t="s">
        <v>1622</v>
      </c>
      <c r="R4" s="565" t="s">
        <v>1131</v>
      </c>
      <c r="S4" s="4" t="str">
        <f t="shared" si="0"/>
        <v/>
      </c>
      <c r="T4" s="4" t="str">
        <f t="shared" si="1"/>
        <v/>
      </c>
      <c r="U4" s="4">
        <f t="shared" si="2"/>
        <v>2.0999999999999999E-3</v>
      </c>
      <c r="V4" s="4">
        <f t="shared" si="3"/>
        <v>4.1999999999999997E-3</v>
      </c>
      <c r="X4" s="568" t="s">
        <v>1598</v>
      </c>
      <c r="Y4" s="570">
        <f>Y2/Y3</f>
        <v>1</v>
      </c>
      <c r="AP4" s="4">
        <f>V4</f>
        <v>4.1999999999999997E-3</v>
      </c>
      <c r="AR4" s="4">
        <f t="shared" si="4"/>
        <v>4.4999999999999998E-2</v>
      </c>
    </row>
    <row r="5" spans="1:44" x14ac:dyDescent="0.25">
      <c r="A5" s="565" t="s">
        <v>1656</v>
      </c>
      <c r="B5" s="565" t="s">
        <v>925</v>
      </c>
      <c r="C5" s="565">
        <v>2020</v>
      </c>
      <c r="D5" s="565" t="s">
        <v>1591</v>
      </c>
      <c r="E5" s="565" t="s">
        <v>202</v>
      </c>
      <c r="F5" s="565" t="s">
        <v>1628</v>
      </c>
      <c r="G5" s="565" t="s">
        <v>1287</v>
      </c>
      <c r="H5" s="565" t="s">
        <v>1629</v>
      </c>
      <c r="I5" s="565" t="s">
        <v>187</v>
      </c>
      <c r="J5" s="565" t="s">
        <v>1290</v>
      </c>
      <c r="K5" s="567">
        <v>44105</v>
      </c>
      <c r="L5" s="565">
        <v>12</v>
      </c>
      <c r="M5" s="565">
        <v>480</v>
      </c>
      <c r="N5" s="565" t="s">
        <v>945</v>
      </c>
      <c r="O5" s="565" t="s">
        <v>1233</v>
      </c>
      <c r="P5" s="565">
        <v>6.1000000000000004E-3</v>
      </c>
      <c r="Q5" s="565" t="s">
        <v>1622</v>
      </c>
      <c r="R5" s="565" t="s">
        <v>1131</v>
      </c>
      <c r="S5" s="4">
        <f t="shared" si="0"/>
        <v>3.0500000000000002E-3</v>
      </c>
      <c r="T5" s="4">
        <f t="shared" si="1"/>
        <v>6.1000000000000004E-3</v>
      </c>
      <c r="U5" s="4" t="str">
        <f t="shared" si="2"/>
        <v/>
      </c>
      <c r="V5" s="4" t="str">
        <f t="shared" si="3"/>
        <v/>
      </c>
      <c r="X5" s="568" t="s">
        <v>1600</v>
      </c>
      <c r="Y5" s="544" t="s">
        <v>1434</v>
      </c>
      <c r="AP5" s="4">
        <f>AO17</f>
        <v>2.4E-2</v>
      </c>
      <c r="AR5" s="4">
        <f t="shared" si="4"/>
        <v>4.5999999999999999E-2</v>
      </c>
    </row>
    <row r="6" spans="1:44" x14ac:dyDescent="0.25">
      <c r="A6" s="565" t="s">
        <v>1656</v>
      </c>
      <c r="B6" s="565" t="s">
        <v>1302</v>
      </c>
      <c r="C6" s="565">
        <v>2020</v>
      </c>
      <c r="D6" s="565" t="s">
        <v>1591</v>
      </c>
      <c r="E6" s="565" t="s">
        <v>202</v>
      </c>
      <c r="F6" s="565" t="s">
        <v>1630</v>
      </c>
      <c r="G6" s="565" t="s">
        <v>1287</v>
      </c>
      <c r="H6" s="565" t="s">
        <v>1631</v>
      </c>
      <c r="I6" s="565" t="s">
        <v>187</v>
      </c>
      <c r="J6" s="565" t="s">
        <v>1290</v>
      </c>
      <c r="K6" s="567">
        <v>44130</v>
      </c>
      <c r="L6" s="565">
        <v>0.5</v>
      </c>
      <c r="M6" s="565">
        <v>312</v>
      </c>
      <c r="N6" s="565" t="s">
        <v>945</v>
      </c>
      <c r="O6" s="565" t="s">
        <v>1233</v>
      </c>
      <c r="P6" s="565">
        <v>5.7000000000000002E-2</v>
      </c>
      <c r="Q6" s="565" t="s">
        <v>1632</v>
      </c>
      <c r="R6" s="571" t="s">
        <v>1131</v>
      </c>
      <c r="S6" s="4">
        <f t="shared" si="0"/>
        <v>2.8500000000000001E-2</v>
      </c>
      <c r="T6" s="4">
        <f t="shared" si="1"/>
        <v>5.7000000000000002E-2</v>
      </c>
      <c r="U6" s="4" t="str">
        <f t="shared" si="2"/>
        <v/>
      </c>
      <c r="V6" s="4" t="str">
        <f t="shared" si="3"/>
        <v/>
      </c>
      <c r="AP6" s="4">
        <f>AO18</f>
        <v>2.4E-2</v>
      </c>
      <c r="AR6" s="4">
        <f t="shared" si="4"/>
        <v>0.04</v>
      </c>
    </row>
    <row r="7" spans="1:44" x14ac:dyDescent="0.25">
      <c r="A7" s="565" t="s">
        <v>1656</v>
      </c>
      <c r="B7" s="565" t="s">
        <v>1302</v>
      </c>
      <c r="C7" s="565">
        <v>2020</v>
      </c>
      <c r="D7" s="565" t="s">
        <v>1591</v>
      </c>
      <c r="E7" s="565" t="s">
        <v>202</v>
      </c>
      <c r="F7" s="565" t="s">
        <v>1630</v>
      </c>
      <c r="G7" s="565" t="s">
        <v>1287</v>
      </c>
      <c r="H7" s="565" t="s">
        <v>1631</v>
      </c>
      <c r="I7" s="565" t="s">
        <v>187</v>
      </c>
      <c r="J7" s="565" t="s">
        <v>1290</v>
      </c>
      <c r="K7" s="567">
        <v>44130</v>
      </c>
      <c r="L7" s="565">
        <v>0.5</v>
      </c>
      <c r="M7" s="565">
        <v>390</v>
      </c>
      <c r="N7" s="565" t="s">
        <v>945</v>
      </c>
      <c r="O7" s="565" t="s">
        <v>1233</v>
      </c>
      <c r="P7" s="565">
        <v>4.4999999999999998E-2</v>
      </c>
      <c r="Q7" s="565" t="s">
        <v>1632</v>
      </c>
      <c r="R7" s="571" t="s">
        <v>1131</v>
      </c>
      <c r="S7" s="4">
        <f t="shared" si="0"/>
        <v>2.2499999999999999E-2</v>
      </c>
      <c r="T7" s="4">
        <f t="shared" si="1"/>
        <v>4.4999999999999998E-2</v>
      </c>
      <c r="U7" s="4" t="str">
        <f t="shared" si="2"/>
        <v/>
      </c>
      <c r="V7" s="4" t="str">
        <f t="shared" si="3"/>
        <v/>
      </c>
      <c r="AP7" s="4">
        <f>AO19</f>
        <v>2.1999999999999999E-2</v>
      </c>
      <c r="AR7" s="4">
        <f t="shared" si="4"/>
        <v>3.9E-2</v>
      </c>
    </row>
    <row r="8" spans="1:44" x14ac:dyDescent="0.25">
      <c r="A8" s="565" t="s">
        <v>1656</v>
      </c>
      <c r="B8" s="565" t="s">
        <v>1302</v>
      </c>
      <c r="C8" s="565">
        <v>2020</v>
      </c>
      <c r="D8" s="565" t="s">
        <v>1591</v>
      </c>
      <c r="E8" s="565" t="s">
        <v>202</v>
      </c>
      <c r="F8" s="565" t="s">
        <v>1630</v>
      </c>
      <c r="G8" s="565" t="s">
        <v>1287</v>
      </c>
      <c r="H8" s="565" t="s">
        <v>1631</v>
      </c>
      <c r="I8" s="565" t="s">
        <v>187</v>
      </c>
      <c r="J8" s="565" t="s">
        <v>1290</v>
      </c>
      <c r="K8" s="567">
        <v>44131</v>
      </c>
      <c r="L8" s="565">
        <v>0.5</v>
      </c>
      <c r="M8" s="565">
        <v>385</v>
      </c>
      <c r="N8" s="565" t="s">
        <v>945</v>
      </c>
      <c r="O8" s="565" t="s">
        <v>1233</v>
      </c>
      <c r="P8" s="565">
        <v>4.5999999999999999E-2</v>
      </c>
      <c r="Q8" s="565" t="s">
        <v>1632</v>
      </c>
      <c r="R8" s="571" t="s">
        <v>1131</v>
      </c>
      <c r="S8" s="4">
        <f t="shared" si="0"/>
        <v>2.3E-2</v>
      </c>
      <c r="T8" s="4">
        <f t="shared" si="1"/>
        <v>4.5999999999999999E-2</v>
      </c>
      <c r="U8" s="4" t="str">
        <f t="shared" si="2"/>
        <v/>
      </c>
      <c r="V8" s="4" t="str">
        <f t="shared" si="3"/>
        <v/>
      </c>
      <c r="AP8" s="4">
        <f>AO20</f>
        <v>2.4E-2</v>
      </c>
      <c r="AR8" s="4" cm="1">
        <f t="array" ref="AR8:AR11">AM13:AM16</f>
        <v>3.3000000000000002E-2</v>
      </c>
    </row>
    <row r="9" spans="1:44" x14ac:dyDescent="0.25">
      <c r="A9" s="565" t="s">
        <v>1656</v>
      </c>
      <c r="B9" s="565" t="s">
        <v>1302</v>
      </c>
      <c r="C9" s="565">
        <v>2020</v>
      </c>
      <c r="D9" s="565" t="s">
        <v>1591</v>
      </c>
      <c r="E9" s="565" t="s">
        <v>202</v>
      </c>
      <c r="F9" s="565" t="s">
        <v>1630</v>
      </c>
      <c r="G9" s="565" t="s">
        <v>1287</v>
      </c>
      <c r="H9" s="565" t="s">
        <v>1631</v>
      </c>
      <c r="I9" s="565" t="s">
        <v>187</v>
      </c>
      <c r="J9" s="565" t="s">
        <v>1290</v>
      </c>
      <c r="K9" s="567">
        <v>44131</v>
      </c>
      <c r="L9" s="565">
        <v>0.5</v>
      </c>
      <c r="M9" s="565">
        <v>440</v>
      </c>
      <c r="N9" s="565" t="s">
        <v>945</v>
      </c>
      <c r="O9" s="565" t="s">
        <v>1233</v>
      </c>
      <c r="P9" s="565">
        <v>0.04</v>
      </c>
      <c r="Q9" s="565" t="s">
        <v>1632</v>
      </c>
      <c r="R9" s="571" t="s">
        <v>1131</v>
      </c>
      <c r="S9" s="4">
        <f t="shared" si="0"/>
        <v>0.02</v>
      </c>
      <c r="T9" s="4">
        <f t="shared" si="1"/>
        <v>0.04</v>
      </c>
      <c r="U9" s="4" t="str">
        <f t="shared" si="2"/>
        <v/>
      </c>
      <c r="V9" s="4" t="str">
        <f t="shared" si="3"/>
        <v/>
      </c>
      <c r="AP9" s="4">
        <f>AO21</f>
        <v>2.3E-2</v>
      </c>
      <c r="AR9" s="4">
        <v>3.1E-2</v>
      </c>
    </row>
    <row r="10" spans="1:44" x14ac:dyDescent="0.25">
      <c r="A10" s="565" t="s">
        <v>1656</v>
      </c>
      <c r="B10" s="565" t="s">
        <v>1302</v>
      </c>
      <c r="C10" s="565">
        <v>2020</v>
      </c>
      <c r="D10" s="565" t="s">
        <v>1591</v>
      </c>
      <c r="E10" s="565" t="s">
        <v>202</v>
      </c>
      <c r="F10" s="565" t="s">
        <v>1630</v>
      </c>
      <c r="G10" s="565" t="s">
        <v>1287</v>
      </c>
      <c r="H10" s="565" t="s">
        <v>1631</v>
      </c>
      <c r="I10" s="565" t="s">
        <v>187</v>
      </c>
      <c r="J10" s="565" t="s">
        <v>1290</v>
      </c>
      <c r="K10" s="567">
        <v>44131</v>
      </c>
      <c r="L10" s="565">
        <v>0.5</v>
      </c>
      <c r="M10" s="565">
        <v>450</v>
      </c>
      <c r="N10" s="565" t="s">
        <v>945</v>
      </c>
      <c r="O10" s="565" t="s">
        <v>1233</v>
      </c>
      <c r="P10" s="565">
        <v>3.9E-2</v>
      </c>
      <c r="Q10" s="565" t="s">
        <v>1632</v>
      </c>
      <c r="R10" s="571" t="s">
        <v>1131</v>
      </c>
      <c r="S10" s="4">
        <f t="shared" si="0"/>
        <v>1.95E-2</v>
      </c>
      <c r="T10" s="4">
        <f t="shared" si="1"/>
        <v>3.9E-2</v>
      </c>
      <c r="U10" s="4" t="str">
        <f t="shared" si="2"/>
        <v/>
      </c>
      <c r="V10" s="4" t="str">
        <f t="shared" si="3"/>
        <v/>
      </c>
      <c r="AR10" s="4">
        <v>3.1E-2</v>
      </c>
    </row>
    <row r="11" spans="1:44" x14ac:dyDescent="0.25">
      <c r="A11" s="4" t="s">
        <v>1110</v>
      </c>
      <c r="AR11" s="4">
        <v>3.1E-2</v>
      </c>
    </row>
    <row r="12" spans="1:44" ht="135" x14ac:dyDescent="0.25">
      <c r="A12" s="554" t="s">
        <v>102</v>
      </c>
      <c r="B12" s="246" t="s">
        <v>1205</v>
      </c>
      <c r="C12" s="246" t="s">
        <v>1206</v>
      </c>
      <c r="D12" s="246" t="s">
        <v>1207</v>
      </c>
      <c r="E12" s="246" t="s">
        <v>1208</v>
      </c>
      <c r="F12" s="246" t="s">
        <v>1209</v>
      </c>
      <c r="G12" s="246" t="s">
        <v>1210</v>
      </c>
      <c r="H12" s="246" t="s">
        <v>1211</v>
      </c>
      <c r="I12" s="246" t="s">
        <v>1657</v>
      </c>
      <c r="J12" s="558" t="s">
        <v>1397</v>
      </c>
      <c r="K12" s="246" t="s">
        <v>1658</v>
      </c>
      <c r="L12" s="246" t="s">
        <v>1399</v>
      </c>
      <c r="M12" s="246" t="s">
        <v>1400</v>
      </c>
      <c r="N12" s="246" t="s">
        <v>1401</v>
      </c>
      <c r="O12" s="246" t="s">
        <v>1402</v>
      </c>
      <c r="P12" s="246" t="s">
        <v>1213</v>
      </c>
      <c r="Q12" s="246" t="s">
        <v>1403</v>
      </c>
      <c r="R12" s="246" t="s">
        <v>1404</v>
      </c>
      <c r="S12" s="246" t="s">
        <v>1659</v>
      </c>
      <c r="T12" s="246" t="s">
        <v>1660</v>
      </c>
      <c r="U12" s="246" t="s">
        <v>1661</v>
      </c>
      <c r="V12" s="246" t="s">
        <v>1407</v>
      </c>
      <c r="W12" s="246" t="s">
        <v>1408</v>
      </c>
      <c r="X12" s="246" t="s">
        <v>1409</v>
      </c>
      <c r="Y12" s="246" t="s">
        <v>1410</v>
      </c>
      <c r="Z12" s="246" t="s">
        <v>1411</v>
      </c>
      <c r="AA12" s="246" t="s">
        <v>1412</v>
      </c>
      <c r="AB12" s="246" t="s">
        <v>1413</v>
      </c>
      <c r="AC12" s="246" t="s">
        <v>1414</v>
      </c>
      <c r="AD12" s="246" t="s">
        <v>1415</v>
      </c>
      <c r="AE12" s="246" t="s">
        <v>1416</v>
      </c>
      <c r="AF12" s="246" t="s">
        <v>1417</v>
      </c>
      <c r="AG12" s="246" t="s">
        <v>1215</v>
      </c>
      <c r="AH12" s="246" t="s">
        <v>1662</v>
      </c>
      <c r="AI12" s="558" t="s">
        <v>1216</v>
      </c>
      <c r="AJ12" s="246" t="s">
        <v>1419</v>
      </c>
      <c r="AK12" s="246" t="s">
        <v>1420</v>
      </c>
      <c r="AL12" s="249" t="s">
        <v>1219</v>
      </c>
      <c r="AM12" s="249" t="s">
        <v>1220</v>
      </c>
      <c r="AN12" s="249" t="s">
        <v>1422</v>
      </c>
      <c r="AO12" s="249" t="s">
        <v>1423</v>
      </c>
      <c r="AP12" s="249" t="s">
        <v>1221</v>
      </c>
      <c r="AQ12" s="249" t="s">
        <v>1222</v>
      </c>
    </row>
    <row r="13" spans="1:44" x14ac:dyDescent="0.25">
      <c r="A13" s="579" t="s">
        <v>1663</v>
      </c>
      <c r="B13" s="4" t="s">
        <v>1664</v>
      </c>
      <c r="C13" s="4" t="s">
        <v>1665</v>
      </c>
      <c r="D13" s="580">
        <v>45418</v>
      </c>
      <c r="E13" s="4" t="s">
        <v>1235</v>
      </c>
      <c r="F13" s="4" t="s">
        <v>1426</v>
      </c>
      <c r="G13" s="4" t="s">
        <v>1666</v>
      </c>
      <c r="H13" s="4" t="s">
        <v>1667</v>
      </c>
      <c r="I13" s="4" t="s">
        <v>1228</v>
      </c>
      <c r="J13" s="4" t="s">
        <v>1630</v>
      </c>
      <c r="K13" s="4" t="s">
        <v>1668</v>
      </c>
      <c r="L13" s="4" t="s">
        <v>1669</v>
      </c>
      <c r="M13" s="4" t="s">
        <v>1432</v>
      </c>
      <c r="N13" s="4" t="s">
        <v>1450</v>
      </c>
      <c r="O13" s="4">
        <v>12</v>
      </c>
      <c r="P13" s="4">
        <v>8</v>
      </c>
      <c r="Q13" s="4">
        <v>0.30694444444444446</v>
      </c>
      <c r="R13" s="4">
        <v>0.62777777777777777</v>
      </c>
      <c r="S13" s="4">
        <v>462</v>
      </c>
      <c r="T13" s="4">
        <v>72</v>
      </c>
      <c r="U13" s="4" t="s">
        <v>1437</v>
      </c>
      <c r="V13" s="4" t="s">
        <v>1437</v>
      </c>
      <c r="W13" s="4" t="s">
        <v>1437</v>
      </c>
      <c r="X13" s="4">
        <v>92</v>
      </c>
      <c r="Y13" s="4" t="s">
        <v>1474</v>
      </c>
      <c r="Z13" s="4" t="s">
        <v>1437</v>
      </c>
      <c r="AA13" s="4" t="s">
        <v>1437</v>
      </c>
      <c r="AB13" s="4" t="s">
        <v>1489</v>
      </c>
      <c r="AC13" s="4" t="s">
        <v>1670</v>
      </c>
      <c r="AD13" s="4" t="s">
        <v>1437</v>
      </c>
      <c r="AE13" s="4" t="s">
        <v>1466</v>
      </c>
      <c r="AF13" s="4">
        <v>5</v>
      </c>
      <c r="AG13" s="4" t="s">
        <v>1131</v>
      </c>
      <c r="AH13" s="4" t="s">
        <v>1671</v>
      </c>
      <c r="AI13" s="4" t="s">
        <v>1233</v>
      </c>
      <c r="AJ13" s="4">
        <v>3.3000000000000002E-2</v>
      </c>
      <c r="AK13" s="4" t="s">
        <v>1443</v>
      </c>
      <c r="AL13" s="4">
        <f>AM13/2</f>
        <v>1.6500000000000001E-2</v>
      </c>
      <c r="AM13" s="4">
        <f>AJ13</f>
        <v>3.3000000000000002E-2</v>
      </c>
      <c r="AN13" s="4" t="s">
        <v>1672</v>
      </c>
      <c r="AP13" s="4" t="s">
        <v>1672</v>
      </c>
    </row>
    <row r="14" spans="1:44" x14ac:dyDescent="0.25">
      <c r="A14" s="579" t="s">
        <v>1663</v>
      </c>
      <c r="B14" s="4" t="s">
        <v>1673</v>
      </c>
      <c r="C14" s="4" t="s">
        <v>1674</v>
      </c>
      <c r="D14" s="580">
        <v>45488</v>
      </c>
      <c r="E14" s="4" t="s">
        <v>1235</v>
      </c>
      <c r="F14" s="4" t="s">
        <v>1426</v>
      </c>
      <c r="G14" s="4" t="s">
        <v>1666</v>
      </c>
      <c r="H14" s="4" t="s">
        <v>1675</v>
      </c>
      <c r="I14" s="4" t="s">
        <v>1228</v>
      </c>
      <c r="J14" s="4" t="s">
        <v>1630</v>
      </c>
      <c r="K14" s="4" t="s">
        <v>1668</v>
      </c>
      <c r="L14" s="4" t="s">
        <v>1676</v>
      </c>
      <c r="M14" s="4" t="s">
        <v>1677</v>
      </c>
      <c r="N14" s="4" t="s">
        <v>1678</v>
      </c>
      <c r="O14" s="4">
        <v>47</v>
      </c>
      <c r="P14" s="4">
        <v>8</v>
      </c>
      <c r="Q14" s="4">
        <v>0.25069444444444444</v>
      </c>
      <c r="R14" s="4">
        <v>0.59583333333333333</v>
      </c>
      <c r="S14" s="4">
        <v>497</v>
      </c>
      <c r="T14" s="4">
        <v>77</v>
      </c>
      <c r="U14" s="4" t="s">
        <v>1434</v>
      </c>
      <c r="V14" s="4">
        <v>0</v>
      </c>
      <c r="W14" s="4" t="s">
        <v>1435</v>
      </c>
      <c r="X14" s="4">
        <v>90</v>
      </c>
      <c r="Y14" s="4" t="s">
        <v>1679</v>
      </c>
      <c r="Z14" s="4" t="s">
        <v>1437</v>
      </c>
      <c r="AA14" s="4" t="s">
        <v>1438</v>
      </c>
      <c r="AB14" s="4" t="s">
        <v>1439</v>
      </c>
      <c r="AC14" s="4" t="s">
        <v>1680</v>
      </c>
      <c r="AD14" s="4" t="s">
        <v>1681</v>
      </c>
      <c r="AE14" s="4" t="s">
        <v>1466</v>
      </c>
      <c r="AF14" s="4">
        <v>5</v>
      </c>
      <c r="AG14" s="4" t="s">
        <v>1131</v>
      </c>
      <c r="AH14" s="4" t="s">
        <v>1524</v>
      </c>
      <c r="AI14" s="4" t="s">
        <v>1233</v>
      </c>
      <c r="AJ14" s="4">
        <v>3.1E-2</v>
      </c>
      <c r="AK14" s="4" t="s">
        <v>1443</v>
      </c>
      <c r="AL14" s="4">
        <f t="shared" ref="AL14:AL16" si="5">AM14/2</f>
        <v>1.55E-2</v>
      </c>
      <c r="AM14" s="4">
        <f>AJ14</f>
        <v>3.1E-2</v>
      </c>
      <c r="AN14" s="4" t="s">
        <v>1672</v>
      </c>
      <c r="AP14" s="4" t="s">
        <v>1672</v>
      </c>
    </row>
    <row r="15" spans="1:44" x14ac:dyDescent="0.25">
      <c r="A15" s="579" t="s">
        <v>1663</v>
      </c>
      <c r="B15" s="4" t="s">
        <v>1682</v>
      </c>
      <c r="C15" s="4" t="s">
        <v>1683</v>
      </c>
      <c r="D15" s="580">
        <v>45412</v>
      </c>
      <c r="E15" s="4" t="s">
        <v>1235</v>
      </c>
      <c r="F15" s="4" t="s">
        <v>1426</v>
      </c>
      <c r="G15" s="4" t="s">
        <v>1666</v>
      </c>
      <c r="H15" s="4" t="s">
        <v>1684</v>
      </c>
      <c r="I15" s="4" t="s">
        <v>1228</v>
      </c>
      <c r="J15" s="4" t="s">
        <v>1630</v>
      </c>
      <c r="K15" s="4" t="s">
        <v>1685</v>
      </c>
      <c r="L15" s="4" t="s">
        <v>1686</v>
      </c>
      <c r="M15" s="4" t="s">
        <v>1677</v>
      </c>
      <c r="N15" s="4" t="s">
        <v>1450</v>
      </c>
      <c r="O15" s="4">
        <v>12</v>
      </c>
      <c r="P15" s="4">
        <v>8</v>
      </c>
      <c r="Q15" s="4">
        <v>0.30416666666666664</v>
      </c>
      <c r="R15" s="4">
        <v>0.64652777777777781</v>
      </c>
      <c r="S15" s="4">
        <v>493</v>
      </c>
      <c r="T15" s="4">
        <v>81</v>
      </c>
      <c r="U15" s="4">
        <v>72</v>
      </c>
      <c r="V15" s="4">
        <v>4</v>
      </c>
      <c r="W15" s="4" t="s">
        <v>1463</v>
      </c>
      <c r="X15" s="4">
        <v>67</v>
      </c>
      <c r="Y15" s="4" t="s">
        <v>1474</v>
      </c>
      <c r="Z15" s="4" t="s">
        <v>1437</v>
      </c>
      <c r="AA15" s="4" t="s">
        <v>1488</v>
      </c>
      <c r="AB15" s="4" t="s">
        <v>1489</v>
      </c>
      <c r="AC15" s="4" t="s">
        <v>1670</v>
      </c>
      <c r="AD15" s="4" t="s">
        <v>1687</v>
      </c>
      <c r="AE15" s="4" t="s">
        <v>1466</v>
      </c>
      <c r="AF15" s="4">
        <v>5</v>
      </c>
      <c r="AG15" s="4" t="s">
        <v>1131</v>
      </c>
      <c r="AH15" s="4" t="s">
        <v>1524</v>
      </c>
      <c r="AI15" s="4" t="s">
        <v>1233</v>
      </c>
      <c r="AJ15" s="4">
        <v>3.1E-2</v>
      </c>
      <c r="AK15" s="4" t="s">
        <v>1443</v>
      </c>
      <c r="AL15" s="4">
        <f t="shared" si="5"/>
        <v>1.55E-2</v>
      </c>
      <c r="AM15" s="4">
        <f>AJ15</f>
        <v>3.1E-2</v>
      </c>
      <c r="AN15" s="4" t="s">
        <v>1672</v>
      </c>
      <c r="AP15" s="4" t="s">
        <v>1672</v>
      </c>
    </row>
    <row r="16" spans="1:44" x14ac:dyDescent="0.25">
      <c r="A16" s="579" t="s">
        <v>1663</v>
      </c>
      <c r="B16" s="4" t="s">
        <v>1688</v>
      </c>
      <c r="C16" s="4" t="s">
        <v>1689</v>
      </c>
      <c r="D16" s="580">
        <v>45412</v>
      </c>
      <c r="E16" s="4" t="s">
        <v>1235</v>
      </c>
      <c r="F16" s="4" t="s">
        <v>1426</v>
      </c>
      <c r="G16" s="4" t="s">
        <v>1666</v>
      </c>
      <c r="H16" s="4" t="s">
        <v>1690</v>
      </c>
      <c r="I16" s="4" t="s">
        <v>1228</v>
      </c>
      <c r="J16" s="4" t="s">
        <v>1630</v>
      </c>
      <c r="K16" s="4" t="s">
        <v>1691</v>
      </c>
      <c r="L16" s="4" t="s">
        <v>1692</v>
      </c>
      <c r="M16" s="4" t="s">
        <v>1677</v>
      </c>
      <c r="N16" s="4" t="s">
        <v>1693</v>
      </c>
      <c r="O16" s="4">
        <v>29</v>
      </c>
      <c r="P16" s="4">
        <v>8</v>
      </c>
      <c r="Q16" s="4">
        <v>0.30833333333333335</v>
      </c>
      <c r="R16" s="4">
        <v>0.64652777777777781</v>
      </c>
      <c r="S16" s="4">
        <v>487</v>
      </c>
      <c r="T16" s="4">
        <v>72</v>
      </c>
      <c r="U16" s="4" t="s">
        <v>1437</v>
      </c>
      <c r="V16" s="4" t="s">
        <v>1437</v>
      </c>
      <c r="W16" s="4" t="s">
        <v>1437</v>
      </c>
      <c r="X16" s="4" t="s">
        <v>1437</v>
      </c>
      <c r="Y16" s="4" t="s">
        <v>1694</v>
      </c>
      <c r="Z16" s="4" t="s">
        <v>1437</v>
      </c>
      <c r="AA16" s="4" t="s">
        <v>1695</v>
      </c>
      <c r="AB16" s="4" t="s">
        <v>1696</v>
      </c>
      <c r="AC16" s="4" t="s">
        <v>1670</v>
      </c>
      <c r="AD16" s="4" t="s">
        <v>1697</v>
      </c>
      <c r="AE16" s="4" t="s">
        <v>1466</v>
      </c>
      <c r="AF16" s="4">
        <v>5</v>
      </c>
      <c r="AG16" s="4" t="s">
        <v>1131</v>
      </c>
      <c r="AH16" s="4" t="s">
        <v>1524</v>
      </c>
      <c r="AI16" s="4" t="s">
        <v>1233</v>
      </c>
      <c r="AJ16" s="4">
        <v>3.1E-2</v>
      </c>
      <c r="AK16" s="4" t="s">
        <v>1443</v>
      </c>
      <c r="AL16" s="4">
        <f t="shared" si="5"/>
        <v>1.55E-2</v>
      </c>
      <c r="AM16" s="4">
        <f>AJ16</f>
        <v>3.1E-2</v>
      </c>
      <c r="AN16" s="4" t="s">
        <v>1672</v>
      </c>
      <c r="AP16" s="4" t="s">
        <v>1672</v>
      </c>
    </row>
    <row r="17" spans="1:43" x14ac:dyDescent="0.25">
      <c r="A17" s="579" t="s">
        <v>1663</v>
      </c>
      <c r="B17" s="4" t="s">
        <v>1698</v>
      </c>
      <c r="C17" s="4" t="s">
        <v>1699</v>
      </c>
      <c r="D17" s="580">
        <v>45418</v>
      </c>
      <c r="E17" s="4" t="s">
        <v>1235</v>
      </c>
      <c r="F17" s="4" t="s">
        <v>1426</v>
      </c>
      <c r="G17" s="4" t="s">
        <v>1666</v>
      </c>
      <c r="H17" s="4" t="s">
        <v>1700</v>
      </c>
      <c r="I17" s="4" t="s">
        <v>1228</v>
      </c>
      <c r="J17" s="4" t="s">
        <v>1630</v>
      </c>
      <c r="K17" s="4" t="s">
        <v>1701</v>
      </c>
      <c r="L17" s="4" t="s">
        <v>1702</v>
      </c>
      <c r="M17" s="4" t="s">
        <v>1432</v>
      </c>
      <c r="N17" s="4" t="s">
        <v>1693</v>
      </c>
      <c r="O17" s="4">
        <v>5</v>
      </c>
      <c r="P17" s="4">
        <v>12</v>
      </c>
      <c r="Q17" s="4">
        <v>0.25694444444444442</v>
      </c>
      <c r="R17" s="4">
        <v>0.71319444444444446</v>
      </c>
      <c r="S17" s="4">
        <v>652</v>
      </c>
      <c r="T17" s="4" t="s">
        <v>1434</v>
      </c>
      <c r="U17" s="4">
        <v>75</v>
      </c>
      <c r="V17" s="4">
        <v>8</v>
      </c>
      <c r="W17" s="4" t="s">
        <v>1473</v>
      </c>
      <c r="X17" s="4">
        <v>92</v>
      </c>
      <c r="Y17" s="4" t="s">
        <v>1694</v>
      </c>
      <c r="Z17" s="4" t="s">
        <v>1437</v>
      </c>
      <c r="AA17" s="4" t="s">
        <v>1703</v>
      </c>
      <c r="AB17" s="4" t="s">
        <v>1704</v>
      </c>
      <c r="AC17" s="4" t="s">
        <v>323</v>
      </c>
      <c r="AD17" s="4" t="s">
        <v>1475</v>
      </c>
      <c r="AE17" s="4" t="s">
        <v>1466</v>
      </c>
      <c r="AF17" s="4">
        <v>5</v>
      </c>
      <c r="AG17" s="4" t="s">
        <v>1131</v>
      </c>
      <c r="AH17" s="4" t="s">
        <v>1442</v>
      </c>
      <c r="AI17" s="4" t="s">
        <v>1233</v>
      </c>
      <c r="AJ17" s="4">
        <v>2.4E-2</v>
      </c>
      <c r="AK17" s="4" t="s">
        <v>1443</v>
      </c>
      <c r="AL17" s="4" t="s">
        <v>1672</v>
      </c>
      <c r="AN17" s="4">
        <f>AO17/2</f>
        <v>1.2E-2</v>
      </c>
      <c r="AO17" s="4">
        <f>AJ17</f>
        <v>2.4E-2</v>
      </c>
      <c r="AP17" s="4" t="s">
        <v>1672</v>
      </c>
    </row>
    <row r="18" spans="1:43" x14ac:dyDescent="0.25">
      <c r="A18" s="579" t="s">
        <v>1663</v>
      </c>
      <c r="B18" s="4" t="s">
        <v>1705</v>
      </c>
      <c r="C18" s="4" t="s">
        <v>1706</v>
      </c>
      <c r="D18" s="580">
        <v>45412</v>
      </c>
      <c r="E18" s="4" t="s">
        <v>1235</v>
      </c>
      <c r="F18" s="4" t="s">
        <v>1426</v>
      </c>
      <c r="G18" s="4" t="s">
        <v>1666</v>
      </c>
      <c r="H18" s="4" t="s">
        <v>1707</v>
      </c>
      <c r="I18" s="4" t="s">
        <v>1228</v>
      </c>
      <c r="J18" s="4" t="s">
        <v>1630</v>
      </c>
      <c r="K18" s="4" t="s">
        <v>1708</v>
      </c>
      <c r="L18" s="4" t="s">
        <v>1709</v>
      </c>
      <c r="M18" s="4" t="s">
        <v>1432</v>
      </c>
      <c r="N18" s="4" t="s">
        <v>1450</v>
      </c>
      <c r="O18" s="4">
        <v>1</v>
      </c>
      <c r="P18" s="4">
        <v>12</v>
      </c>
      <c r="Q18" s="4">
        <v>0.27430555555555558</v>
      </c>
      <c r="R18" s="4">
        <v>0.72152777777777777</v>
      </c>
      <c r="S18" s="4">
        <v>644</v>
      </c>
      <c r="T18" s="4" t="s">
        <v>1434</v>
      </c>
      <c r="U18" s="4">
        <v>81</v>
      </c>
      <c r="V18" s="4" t="s">
        <v>1437</v>
      </c>
      <c r="W18" s="4" t="s">
        <v>1437</v>
      </c>
      <c r="X18" s="4">
        <v>67</v>
      </c>
      <c r="Y18" s="4" t="s">
        <v>1694</v>
      </c>
      <c r="Z18" s="4" t="s">
        <v>1437</v>
      </c>
      <c r="AA18" s="4" t="s">
        <v>1488</v>
      </c>
      <c r="AB18" s="4" t="s">
        <v>1489</v>
      </c>
      <c r="AC18" s="4" t="s">
        <v>1670</v>
      </c>
      <c r="AE18" s="4" t="s">
        <v>1466</v>
      </c>
      <c r="AF18" s="4">
        <v>5</v>
      </c>
      <c r="AG18" s="4" t="s">
        <v>1131</v>
      </c>
      <c r="AH18" s="4" t="s">
        <v>1442</v>
      </c>
      <c r="AI18" s="4" t="s">
        <v>1233</v>
      </c>
      <c r="AJ18" s="4">
        <v>2.4E-2</v>
      </c>
      <c r="AK18" s="4" t="s">
        <v>1443</v>
      </c>
      <c r="AL18" s="4" t="s">
        <v>1672</v>
      </c>
      <c r="AN18" s="4">
        <f t="shared" ref="AN18:AN21" si="6">AO18/2</f>
        <v>1.2E-2</v>
      </c>
      <c r="AO18" s="4">
        <f>AJ18</f>
        <v>2.4E-2</v>
      </c>
      <c r="AP18" s="4" t="s">
        <v>1672</v>
      </c>
    </row>
    <row r="19" spans="1:43" x14ac:dyDescent="0.25">
      <c r="A19" s="579" t="s">
        <v>1663</v>
      </c>
      <c r="B19" s="4" t="s">
        <v>1710</v>
      </c>
      <c r="C19" s="4" t="s">
        <v>1711</v>
      </c>
      <c r="D19" s="580">
        <v>45488</v>
      </c>
      <c r="E19" s="4" t="s">
        <v>1235</v>
      </c>
      <c r="F19" s="4" t="s">
        <v>1426</v>
      </c>
      <c r="G19" s="4" t="s">
        <v>1666</v>
      </c>
      <c r="H19" s="4" t="s">
        <v>1707</v>
      </c>
      <c r="I19" s="4" t="s">
        <v>1228</v>
      </c>
      <c r="J19" s="4" t="s">
        <v>1630</v>
      </c>
      <c r="K19" s="4" t="s">
        <v>1708</v>
      </c>
      <c r="L19" s="4" t="s">
        <v>1712</v>
      </c>
      <c r="M19" s="4" t="s">
        <v>1677</v>
      </c>
      <c r="N19" s="4" t="s">
        <v>1713</v>
      </c>
      <c r="O19" s="4">
        <v>3</v>
      </c>
      <c r="P19" s="4">
        <v>12</v>
      </c>
      <c r="Q19" s="4">
        <v>0.24791666666666667</v>
      </c>
      <c r="R19" s="4">
        <v>0.73333333333333339</v>
      </c>
      <c r="S19" s="4">
        <v>699</v>
      </c>
      <c r="T19" s="4">
        <v>77</v>
      </c>
      <c r="U19" s="4" t="s">
        <v>1434</v>
      </c>
      <c r="V19" s="4">
        <v>0</v>
      </c>
      <c r="W19" s="4" t="s">
        <v>1435</v>
      </c>
      <c r="X19" s="4">
        <v>90</v>
      </c>
      <c r="Y19" s="4" t="s">
        <v>1679</v>
      </c>
      <c r="Z19" s="4" t="s">
        <v>1437</v>
      </c>
      <c r="AA19" s="4" t="s">
        <v>1438</v>
      </c>
      <c r="AB19" s="4" t="s">
        <v>1439</v>
      </c>
      <c r="AC19" s="4" t="s">
        <v>1680</v>
      </c>
      <c r="AD19" s="4" t="s">
        <v>1714</v>
      </c>
      <c r="AE19" s="4" t="s">
        <v>1466</v>
      </c>
      <c r="AF19" s="4">
        <v>5</v>
      </c>
      <c r="AG19" s="4" t="s">
        <v>1131</v>
      </c>
      <c r="AH19" s="4" t="s">
        <v>1497</v>
      </c>
      <c r="AI19" s="4" t="s">
        <v>1233</v>
      </c>
      <c r="AJ19" s="4">
        <v>2.1999999999999999E-2</v>
      </c>
      <c r="AK19" s="4" t="s">
        <v>1443</v>
      </c>
      <c r="AL19" s="4" t="s">
        <v>1672</v>
      </c>
      <c r="AN19" s="4">
        <f t="shared" si="6"/>
        <v>1.0999999999999999E-2</v>
      </c>
      <c r="AO19" s="4">
        <f>AJ19</f>
        <v>2.1999999999999999E-2</v>
      </c>
      <c r="AP19" s="4" t="s">
        <v>1672</v>
      </c>
    </row>
    <row r="20" spans="1:43" x14ac:dyDescent="0.25">
      <c r="A20" s="579" t="s">
        <v>1663</v>
      </c>
      <c r="B20" s="4" t="s">
        <v>1715</v>
      </c>
      <c r="C20" s="4" t="s">
        <v>1716</v>
      </c>
      <c r="D20" s="580">
        <v>45419</v>
      </c>
      <c r="E20" s="4" t="s">
        <v>1235</v>
      </c>
      <c r="F20" s="4" t="s">
        <v>1426</v>
      </c>
      <c r="G20" s="4" t="s">
        <v>1666</v>
      </c>
      <c r="H20" s="4" t="s">
        <v>1717</v>
      </c>
      <c r="I20" s="4" t="s">
        <v>1228</v>
      </c>
      <c r="J20" s="4" t="s">
        <v>1630</v>
      </c>
      <c r="K20" s="4" t="s">
        <v>1718</v>
      </c>
      <c r="L20" s="4" t="s">
        <v>1719</v>
      </c>
      <c r="M20" s="4" t="s">
        <v>1677</v>
      </c>
      <c r="N20" s="4" t="s">
        <v>1554</v>
      </c>
      <c r="O20" s="4">
        <v>16</v>
      </c>
      <c r="P20" s="4">
        <v>12</v>
      </c>
      <c r="Q20" s="4">
        <v>0.27708333333333335</v>
      </c>
      <c r="R20" s="4">
        <v>0.72916666666666663</v>
      </c>
      <c r="S20" s="4">
        <v>651</v>
      </c>
      <c r="T20" s="4" t="s">
        <v>1434</v>
      </c>
      <c r="U20" s="4">
        <v>76</v>
      </c>
      <c r="V20" s="4">
        <v>11</v>
      </c>
      <c r="W20" s="4" t="s">
        <v>1487</v>
      </c>
      <c r="X20" s="4">
        <v>92</v>
      </c>
      <c r="Y20" s="4" t="s">
        <v>1474</v>
      </c>
      <c r="Z20" s="4" t="s">
        <v>1437</v>
      </c>
      <c r="AA20" s="4" t="s">
        <v>1437</v>
      </c>
      <c r="AB20" s="4" t="s">
        <v>1439</v>
      </c>
      <c r="AC20" s="4" t="s">
        <v>323</v>
      </c>
      <c r="AD20" s="4" t="s">
        <v>1720</v>
      </c>
      <c r="AE20" s="4" t="s">
        <v>1466</v>
      </c>
      <c r="AF20" s="4">
        <v>5</v>
      </c>
      <c r="AG20" s="4" t="s">
        <v>1131</v>
      </c>
      <c r="AH20" s="4" t="s">
        <v>1442</v>
      </c>
      <c r="AI20" s="4" t="s">
        <v>1233</v>
      </c>
      <c r="AJ20" s="4">
        <v>2.4E-2</v>
      </c>
      <c r="AK20" s="4" t="s">
        <v>1443</v>
      </c>
      <c r="AL20" s="4" t="s">
        <v>1672</v>
      </c>
      <c r="AN20" s="4">
        <f t="shared" si="6"/>
        <v>1.2E-2</v>
      </c>
      <c r="AO20" s="4">
        <f>AJ20</f>
        <v>2.4E-2</v>
      </c>
      <c r="AP20" s="4" t="s">
        <v>1672</v>
      </c>
    </row>
    <row r="21" spans="1:43" x14ac:dyDescent="0.25">
      <c r="A21" s="579" t="s">
        <v>1663</v>
      </c>
      <c r="B21" s="4" t="s">
        <v>1721</v>
      </c>
      <c r="C21" s="4" t="s">
        <v>1722</v>
      </c>
      <c r="D21" s="580">
        <v>45489</v>
      </c>
      <c r="E21" s="4" t="s">
        <v>1235</v>
      </c>
      <c r="F21" s="4" t="s">
        <v>1426</v>
      </c>
      <c r="G21" s="4" t="s">
        <v>1666</v>
      </c>
      <c r="H21" s="4" t="s">
        <v>1717</v>
      </c>
      <c r="I21" s="4" t="s">
        <v>1228</v>
      </c>
      <c r="J21" s="4" t="s">
        <v>1630</v>
      </c>
      <c r="K21" s="4" t="s">
        <v>1723</v>
      </c>
      <c r="L21" s="4" t="s">
        <v>1724</v>
      </c>
      <c r="M21" s="4" t="s">
        <v>1677</v>
      </c>
      <c r="N21" s="4" t="s">
        <v>1450</v>
      </c>
      <c r="O21" s="4">
        <v>2</v>
      </c>
      <c r="P21" s="4">
        <v>12</v>
      </c>
      <c r="Q21" s="4">
        <v>0.2638888888888889</v>
      </c>
      <c r="R21" s="4">
        <v>0.73472222222222217</v>
      </c>
      <c r="S21" s="4">
        <v>678</v>
      </c>
      <c r="T21" s="4">
        <v>78</v>
      </c>
      <c r="U21" s="4" t="s">
        <v>1434</v>
      </c>
      <c r="V21" s="4">
        <v>0</v>
      </c>
      <c r="W21" s="4" t="s">
        <v>1435</v>
      </c>
      <c r="X21" s="4">
        <v>90</v>
      </c>
      <c r="Y21" s="4" t="s">
        <v>1679</v>
      </c>
      <c r="Z21" s="4" t="s">
        <v>1437</v>
      </c>
      <c r="AA21" s="4" t="s">
        <v>1438</v>
      </c>
      <c r="AB21" s="4" t="s">
        <v>1439</v>
      </c>
      <c r="AC21" s="4" t="s">
        <v>323</v>
      </c>
      <c r="AD21" s="4" t="s">
        <v>1714</v>
      </c>
      <c r="AE21" s="4" t="s">
        <v>1725</v>
      </c>
      <c r="AF21" s="4">
        <v>8</v>
      </c>
      <c r="AG21" s="4" t="s">
        <v>1131</v>
      </c>
      <c r="AH21" s="4" t="s">
        <v>1442</v>
      </c>
      <c r="AI21" s="4" t="s">
        <v>1233</v>
      </c>
      <c r="AJ21" s="4">
        <v>2.3E-2</v>
      </c>
      <c r="AK21" s="4" t="s">
        <v>1443</v>
      </c>
      <c r="AL21" s="4" t="s">
        <v>1672</v>
      </c>
      <c r="AN21" s="4">
        <f t="shared" si="6"/>
        <v>1.15E-2</v>
      </c>
      <c r="AO21" s="4">
        <f>AJ21</f>
        <v>2.3E-2</v>
      </c>
      <c r="AP21" s="4" t="s">
        <v>1672</v>
      </c>
    </row>
    <row r="22" spans="1:43" x14ac:dyDescent="0.25">
      <c r="A22" s="579" t="s">
        <v>1663</v>
      </c>
      <c r="B22" s="4" t="s">
        <v>1726</v>
      </c>
      <c r="C22" s="4" t="s">
        <v>1727</v>
      </c>
      <c r="D22" s="580">
        <v>45488</v>
      </c>
      <c r="E22" s="4" t="s">
        <v>1235</v>
      </c>
      <c r="F22" s="4" t="s">
        <v>1226</v>
      </c>
      <c r="G22" s="4" t="s">
        <v>1666</v>
      </c>
      <c r="H22" s="4" t="s">
        <v>1675</v>
      </c>
      <c r="I22" s="4" t="s">
        <v>1228</v>
      </c>
      <c r="J22" s="4" t="s">
        <v>1630</v>
      </c>
      <c r="K22" s="4" t="s">
        <v>1668</v>
      </c>
      <c r="L22" s="4" t="s">
        <v>1676</v>
      </c>
      <c r="M22" s="4" t="s">
        <v>1677</v>
      </c>
      <c r="N22" s="4" t="s">
        <v>1678</v>
      </c>
      <c r="O22" s="4">
        <v>47</v>
      </c>
      <c r="P22" s="4">
        <v>8</v>
      </c>
      <c r="Q22" s="4">
        <v>0.2951388888888889</v>
      </c>
      <c r="R22" s="4">
        <v>0.50972222222222219</v>
      </c>
      <c r="S22" s="4">
        <v>309</v>
      </c>
      <c r="T22" s="4">
        <v>77</v>
      </c>
      <c r="U22" s="4" t="s">
        <v>1434</v>
      </c>
      <c r="V22" s="4">
        <v>0</v>
      </c>
      <c r="W22" s="4" t="s">
        <v>1435</v>
      </c>
      <c r="X22" s="4">
        <v>90</v>
      </c>
      <c r="Y22" s="4" t="s">
        <v>1679</v>
      </c>
      <c r="Z22" s="4" t="s">
        <v>1437</v>
      </c>
      <c r="AA22" s="4" t="s">
        <v>1438</v>
      </c>
      <c r="AB22" s="4" t="s">
        <v>1439</v>
      </c>
      <c r="AC22" s="4" t="s">
        <v>1680</v>
      </c>
      <c r="AD22" s="4" t="s">
        <v>1681</v>
      </c>
      <c r="AE22" s="4" t="s">
        <v>1466</v>
      </c>
      <c r="AF22" s="4">
        <v>5</v>
      </c>
      <c r="AG22" s="4" t="s">
        <v>1131</v>
      </c>
      <c r="AH22" s="4" t="s">
        <v>1728</v>
      </c>
      <c r="AI22" s="4" t="s">
        <v>1233</v>
      </c>
      <c r="AJ22" s="4">
        <v>0.05</v>
      </c>
      <c r="AK22" s="4" t="s">
        <v>1443</v>
      </c>
      <c r="AL22" s="4" t="s">
        <v>1672</v>
      </c>
      <c r="AN22" s="4" t="s">
        <v>1672</v>
      </c>
      <c r="AP22" s="4">
        <f>AQ22/2</f>
        <v>2.5000000000000001E-2</v>
      </c>
      <c r="AQ22" s="4">
        <f>AJ22</f>
        <v>0.05</v>
      </c>
    </row>
    <row r="23" spans="1:43" x14ac:dyDescent="0.25">
      <c r="A23" s="579" t="s">
        <v>1663</v>
      </c>
      <c r="B23" s="4" t="s">
        <v>1729</v>
      </c>
      <c r="C23" s="4" t="s">
        <v>1730</v>
      </c>
      <c r="D23" s="580">
        <v>45488</v>
      </c>
      <c r="E23" s="4" t="s">
        <v>1235</v>
      </c>
      <c r="F23" s="4" t="s">
        <v>1226</v>
      </c>
      <c r="G23" s="4" t="s">
        <v>1666</v>
      </c>
      <c r="H23" s="4" t="s">
        <v>1707</v>
      </c>
      <c r="I23" s="4" t="s">
        <v>1228</v>
      </c>
      <c r="J23" s="4" t="s">
        <v>1630</v>
      </c>
      <c r="K23" s="4" t="s">
        <v>1708</v>
      </c>
      <c r="L23" s="4" t="s">
        <v>1712</v>
      </c>
      <c r="M23" s="4" t="s">
        <v>1677</v>
      </c>
      <c r="N23" s="4" t="s">
        <v>1433</v>
      </c>
      <c r="O23" s="4">
        <v>3</v>
      </c>
      <c r="P23" s="4">
        <v>12</v>
      </c>
      <c r="Q23" s="4">
        <v>0.34097222222222223</v>
      </c>
      <c r="R23" s="4">
        <v>0.35069444444444442</v>
      </c>
      <c r="S23" s="4">
        <v>14</v>
      </c>
      <c r="T23" s="4">
        <v>80</v>
      </c>
      <c r="U23" s="4" t="s">
        <v>1434</v>
      </c>
      <c r="V23" s="4">
        <v>0</v>
      </c>
      <c r="W23" s="4" t="s">
        <v>1435</v>
      </c>
      <c r="X23" s="4">
        <v>90</v>
      </c>
      <c r="Y23" s="4" t="s">
        <v>1679</v>
      </c>
      <c r="Z23" s="4" t="s">
        <v>1437</v>
      </c>
      <c r="AA23" s="4" t="s">
        <v>1438</v>
      </c>
      <c r="AB23" s="4" t="s">
        <v>1439</v>
      </c>
      <c r="AC23" s="4" t="s">
        <v>1680</v>
      </c>
      <c r="AD23" s="4" t="s">
        <v>1714</v>
      </c>
      <c r="AE23" s="4" t="s">
        <v>1466</v>
      </c>
      <c r="AF23" s="4">
        <v>5</v>
      </c>
      <c r="AG23" s="4" t="s">
        <v>1131</v>
      </c>
      <c r="AH23" s="4" t="s">
        <v>1731</v>
      </c>
      <c r="AI23" s="4" t="s">
        <v>1233</v>
      </c>
      <c r="AJ23" s="4">
        <v>1.1000000000000001</v>
      </c>
      <c r="AK23" s="4" t="s">
        <v>1443</v>
      </c>
      <c r="AL23" s="4" t="s">
        <v>1672</v>
      </c>
      <c r="AN23" s="4" t="s">
        <v>1672</v>
      </c>
      <c r="AP23" s="4">
        <f t="shared" ref="AP23:AP24" si="7">AQ23/2</f>
        <v>0.55000000000000004</v>
      </c>
      <c r="AQ23" s="4">
        <f>AJ23</f>
        <v>1.1000000000000001</v>
      </c>
    </row>
    <row r="24" spans="1:43" x14ac:dyDescent="0.25">
      <c r="A24" s="579" t="s">
        <v>1663</v>
      </c>
      <c r="B24" s="4" t="s">
        <v>1732</v>
      </c>
      <c r="C24" s="4" t="s">
        <v>1733</v>
      </c>
      <c r="D24" s="580">
        <v>45490</v>
      </c>
      <c r="E24" s="4" t="s">
        <v>1235</v>
      </c>
      <c r="F24" s="4" t="s">
        <v>1226</v>
      </c>
      <c r="G24" s="4" t="s">
        <v>1666</v>
      </c>
      <c r="H24" s="4" t="s">
        <v>1717</v>
      </c>
      <c r="I24" s="4" t="s">
        <v>1228</v>
      </c>
      <c r="J24" s="4" t="s">
        <v>1630</v>
      </c>
      <c r="K24" s="4" t="s">
        <v>1734</v>
      </c>
      <c r="L24" s="4" t="s">
        <v>1724</v>
      </c>
      <c r="M24" s="4" t="s">
        <v>1677</v>
      </c>
      <c r="N24" s="4" t="s">
        <v>1450</v>
      </c>
      <c r="O24" s="4">
        <v>2</v>
      </c>
      <c r="P24" s="4">
        <v>12</v>
      </c>
      <c r="Q24" s="4">
        <v>0.33194444444444443</v>
      </c>
      <c r="R24" s="4">
        <v>0.57708333333333328</v>
      </c>
      <c r="S24" s="4">
        <v>353</v>
      </c>
      <c r="T24" s="4">
        <v>84</v>
      </c>
      <c r="U24" s="4" t="s">
        <v>1434</v>
      </c>
      <c r="V24" s="4">
        <v>0</v>
      </c>
      <c r="W24" s="4" t="s">
        <v>1435</v>
      </c>
      <c r="X24" s="4">
        <v>82</v>
      </c>
      <c r="Y24" s="4" t="s">
        <v>1679</v>
      </c>
      <c r="Z24" s="4" t="s">
        <v>1437</v>
      </c>
      <c r="AA24" s="4" t="s">
        <v>1438</v>
      </c>
      <c r="AB24" s="4" t="s">
        <v>1439</v>
      </c>
      <c r="AC24" s="4" t="s">
        <v>323</v>
      </c>
      <c r="AD24" s="4" t="s">
        <v>1714</v>
      </c>
      <c r="AE24" s="4" t="s">
        <v>1735</v>
      </c>
      <c r="AF24" s="4">
        <v>13</v>
      </c>
      <c r="AG24" s="4" t="s">
        <v>1131</v>
      </c>
      <c r="AH24" s="4" t="s">
        <v>1736</v>
      </c>
      <c r="AI24" s="4" t="s">
        <v>1233</v>
      </c>
      <c r="AJ24" s="4">
        <v>4.2999999999999997E-2</v>
      </c>
      <c r="AK24" s="4" t="s">
        <v>1443</v>
      </c>
      <c r="AL24" s="4" t="s">
        <v>1672</v>
      </c>
      <c r="AN24" s="4" t="s">
        <v>1672</v>
      </c>
      <c r="AP24" s="4">
        <f t="shared" si="7"/>
        <v>2.1499999999999998E-2</v>
      </c>
      <c r="AQ24" s="4">
        <f>AJ24</f>
        <v>4.2999999999999997E-2</v>
      </c>
    </row>
    <row r="25" spans="1:43" x14ac:dyDescent="0.25">
      <c r="A25" s="179"/>
    </row>
  </sheetData>
  <sheetProtection sheet="1" objects="1" scenarios="1" formatCells="0" formatColumns="0" formatRows="0" sort="0" autoFilter="0"/>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C50CC-17DC-4607-9451-032823E42947}">
  <sheetPr>
    <tabColor rgb="FFFFC000"/>
  </sheetPr>
  <dimension ref="A1:AP83"/>
  <sheetViews>
    <sheetView workbookViewId="0">
      <selection activeCell="G28" sqref="G28"/>
    </sheetView>
  </sheetViews>
  <sheetFormatPr defaultRowHeight="15" x14ac:dyDescent="0.25"/>
  <cols>
    <col min="1" max="1" width="20.7109375" style="4" bestFit="1" customWidth="1"/>
    <col min="2" max="2" width="11.5703125" style="4" customWidth="1"/>
    <col min="3" max="3" width="15.5703125" style="4" customWidth="1"/>
    <col min="4" max="4" width="13.42578125" style="4" customWidth="1"/>
    <col min="5" max="5" width="14.28515625" style="4" customWidth="1"/>
    <col min="6" max="6" width="16" style="4" customWidth="1"/>
    <col min="7" max="7" width="43.42578125" style="4" bestFit="1" customWidth="1"/>
    <col min="8" max="9" width="26.5703125" style="4" customWidth="1"/>
    <col min="10" max="10" width="43.7109375" style="4" customWidth="1"/>
    <col min="11" max="11" width="13.28515625" style="4" customWidth="1"/>
    <col min="12" max="12" width="11.7109375" style="4" customWidth="1"/>
    <col min="13" max="13" width="14.7109375" style="4" customWidth="1"/>
    <col min="14" max="14" width="16" style="4" customWidth="1"/>
    <col min="15" max="15" width="9.140625" style="4"/>
    <col min="16" max="16" width="11.28515625" style="4" customWidth="1"/>
    <col min="17" max="18" width="14.5703125" style="4" customWidth="1"/>
    <col min="19" max="22" width="9.140625" style="4"/>
    <col min="23" max="23" width="12.7109375" style="4" customWidth="1"/>
    <col min="24" max="24" width="14.28515625" style="4" customWidth="1"/>
    <col min="25" max="25" width="13.5703125" style="4" customWidth="1"/>
    <col min="26" max="26" width="13" style="4" customWidth="1"/>
    <col min="27" max="27" width="16.7109375" style="4" customWidth="1"/>
    <col min="28" max="28" width="14.28515625" style="4" customWidth="1"/>
    <col min="29" max="29" width="16.42578125" style="4" customWidth="1"/>
    <col min="30" max="30" width="18.5703125" style="4" customWidth="1"/>
    <col min="31" max="31" width="17.7109375" style="4" customWidth="1"/>
    <col min="32" max="32" width="17.28515625" style="4" customWidth="1"/>
    <col min="33" max="35" width="14.28515625" style="4" customWidth="1"/>
    <col min="36" max="36" width="17.42578125" style="4" customWidth="1"/>
    <col min="37" max="38" width="12.42578125" style="4" customWidth="1"/>
    <col min="39" max="40" width="9.140625" style="4"/>
    <col min="41" max="42" width="15.28515625" style="4" customWidth="1"/>
    <col min="43" max="16384" width="9.140625" style="4"/>
  </cols>
  <sheetData>
    <row r="1" spans="1:42" ht="62.25" x14ac:dyDescent="0.25">
      <c r="A1" s="246" t="s">
        <v>1205</v>
      </c>
      <c r="B1" s="246" t="s">
        <v>1206</v>
      </c>
      <c r="C1" s="246" t="s">
        <v>1207</v>
      </c>
      <c r="D1" s="246" t="s">
        <v>1208</v>
      </c>
      <c r="E1" s="246" t="s">
        <v>1209</v>
      </c>
      <c r="F1" s="246" t="s">
        <v>1210</v>
      </c>
      <c r="G1" s="246" t="s">
        <v>1211</v>
      </c>
      <c r="H1" s="246" t="s">
        <v>1657</v>
      </c>
      <c r="I1" s="558" t="s">
        <v>1397</v>
      </c>
      <c r="J1" s="246" t="s">
        <v>1658</v>
      </c>
      <c r="K1" s="246" t="s">
        <v>1399</v>
      </c>
      <c r="L1" s="246" t="s">
        <v>1400</v>
      </c>
      <c r="M1" s="246" t="s">
        <v>1401</v>
      </c>
      <c r="N1" s="246" t="s">
        <v>1402</v>
      </c>
      <c r="O1" s="246" t="s">
        <v>1213</v>
      </c>
      <c r="P1" s="246" t="s">
        <v>1403</v>
      </c>
      <c r="Q1" s="246" t="s">
        <v>1404</v>
      </c>
      <c r="R1" s="246" t="s">
        <v>1659</v>
      </c>
      <c r="S1" s="246" t="s">
        <v>1660</v>
      </c>
      <c r="T1" s="246" t="s">
        <v>1661</v>
      </c>
      <c r="U1" s="246" t="s">
        <v>1407</v>
      </c>
      <c r="V1" s="246" t="s">
        <v>1408</v>
      </c>
      <c r="W1" s="246" t="s">
        <v>1409</v>
      </c>
      <c r="X1" s="246" t="s">
        <v>1410</v>
      </c>
      <c r="Y1" s="246" t="s">
        <v>1411</v>
      </c>
      <c r="Z1" s="246" t="s">
        <v>1412</v>
      </c>
      <c r="AA1" s="246" t="s">
        <v>1413</v>
      </c>
      <c r="AB1" s="246" t="s">
        <v>1414</v>
      </c>
      <c r="AC1" s="246" t="s">
        <v>1415</v>
      </c>
      <c r="AD1" s="246" t="s">
        <v>1416</v>
      </c>
      <c r="AE1" s="246" t="s">
        <v>1417</v>
      </c>
      <c r="AF1" s="246" t="s">
        <v>1215</v>
      </c>
      <c r="AG1" s="246" t="s">
        <v>1662</v>
      </c>
      <c r="AH1" s="558" t="s">
        <v>1216</v>
      </c>
      <c r="AI1" s="246" t="s">
        <v>1419</v>
      </c>
      <c r="AJ1" s="246" t="s">
        <v>1420</v>
      </c>
      <c r="AK1" s="249" t="s">
        <v>1219</v>
      </c>
      <c r="AL1" s="249" t="s">
        <v>1220</v>
      </c>
      <c r="AM1" s="249" t="s">
        <v>1422</v>
      </c>
      <c r="AN1" s="249" t="s">
        <v>1423</v>
      </c>
      <c r="AO1" s="249" t="s">
        <v>1221</v>
      </c>
      <c r="AP1" s="249" t="s">
        <v>1222</v>
      </c>
    </row>
    <row r="2" spans="1:42" x14ac:dyDescent="0.25">
      <c r="A2" s="4" t="s">
        <v>1682</v>
      </c>
      <c r="B2" s="4" t="s">
        <v>1683</v>
      </c>
      <c r="C2" s="580">
        <v>45412</v>
      </c>
      <c r="D2" s="4" t="s">
        <v>1235</v>
      </c>
      <c r="E2" s="4" t="s">
        <v>1426</v>
      </c>
      <c r="F2" s="4" t="s">
        <v>1666</v>
      </c>
      <c r="G2" s="4" t="s">
        <v>1684</v>
      </c>
      <c r="H2" s="4" t="s">
        <v>1228</v>
      </c>
      <c r="I2" s="4" t="s">
        <v>1630</v>
      </c>
      <c r="J2" s="4" t="s">
        <v>1685</v>
      </c>
      <c r="K2" s="4" t="s">
        <v>1686</v>
      </c>
      <c r="L2" s="4" t="s">
        <v>1677</v>
      </c>
      <c r="M2" s="4" t="s">
        <v>1450</v>
      </c>
      <c r="N2" s="4">
        <v>12</v>
      </c>
      <c r="O2" s="4">
        <v>8</v>
      </c>
      <c r="P2" s="581">
        <v>0.30416666666666664</v>
      </c>
      <c r="Q2" s="581">
        <v>0.64652777777777781</v>
      </c>
      <c r="R2" s="4">
        <v>493</v>
      </c>
      <c r="S2" s="4">
        <v>81</v>
      </c>
      <c r="T2" s="4">
        <v>72</v>
      </c>
      <c r="U2" s="4">
        <v>4</v>
      </c>
      <c r="V2" s="4" t="s">
        <v>1463</v>
      </c>
      <c r="W2" s="4">
        <v>67</v>
      </c>
      <c r="X2" s="4" t="s">
        <v>1474</v>
      </c>
      <c r="Y2" s="4" t="s">
        <v>1437</v>
      </c>
      <c r="Z2" s="4" t="s">
        <v>1488</v>
      </c>
      <c r="AA2" s="4" t="s">
        <v>1489</v>
      </c>
      <c r="AB2" s="4" t="s">
        <v>1670</v>
      </c>
      <c r="AC2" s="4" t="s">
        <v>1687</v>
      </c>
      <c r="AD2" s="4" t="s">
        <v>1466</v>
      </c>
      <c r="AE2" s="4">
        <v>5</v>
      </c>
      <c r="AF2" s="4" t="s">
        <v>1131</v>
      </c>
      <c r="AG2" s="4" t="s">
        <v>1524</v>
      </c>
      <c r="AH2" s="4" t="s">
        <v>1233</v>
      </c>
      <c r="AI2" s="4">
        <v>3.1E-2</v>
      </c>
      <c r="AJ2" s="4" t="s">
        <v>1443</v>
      </c>
      <c r="AK2" s="4">
        <f t="shared" ref="AK2:AK33" si="0">IF(AND(O2=8,E2="Full-Shift"),AI2/2,"")</f>
        <v>1.55E-2</v>
      </c>
      <c r="AL2" s="4">
        <f t="shared" ref="AL2:AL33" si="1">IF(AND(O2=8,E2="Full-Shift"),AI2,"")</f>
        <v>3.1E-2</v>
      </c>
      <c r="AM2" s="4" t="str">
        <f t="shared" ref="AM2:AM33" si="2">IF(AND(O2=12,E2="Full-Shift"),AI2/2,"")</f>
        <v/>
      </c>
      <c r="AN2" s="4" t="str">
        <f t="shared" ref="AN2:AN33" si="3">IF(AND(O2=12,E2="Full-Shift"),AI2,"")</f>
        <v/>
      </c>
      <c r="AO2" s="4" t="str">
        <f t="shared" ref="AO2:AO33" si="4">IF(E2="Task-Based",AI2/2,"")</f>
        <v/>
      </c>
      <c r="AP2" s="4" t="str">
        <f t="shared" ref="AP2:AP33" si="5">IF(E2="Task-Based",AI2,"")</f>
        <v/>
      </c>
    </row>
    <row r="3" spans="1:42" x14ac:dyDescent="0.25">
      <c r="A3" s="4" t="s">
        <v>1688</v>
      </c>
      <c r="B3" s="4" t="s">
        <v>1689</v>
      </c>
      <c r="C3" s="580">
        <v>45412</v>
      </c>
      <c r="D3" s="4" t="s">
        <v>1235</v>
      </c>
      <c r="E3" s="4" t="s">
        <v>1426</v>
      </c>
      <c r="F3" s="4" t="s">
        <v>1666</v>
      </c>
      <c r="G3" s="4" t="s">
        <v>1690</v>
      </c>
      <c r="H3" s="4" t="s">
        <v>1228</v>
      </c>
      <c r="I3" s="4" t="s">
        <v>1630</v>
      </c>
      <c r="J3" s="4" t="s">
        <v>1691</v>
      </c>
      <c r="K3" s="4" t="s">
        <v>1692</v>
      </c>
      <c r="L3" s="4" t="s">
        <v>1677</v>
      </c>
      <c r="M3" s="4" t="s">
        <v>1693</v>
      </c>
      <c r="N3" s="4">
        <v>29</v>
      </c>
      <c r="O3" s="4">
        <v>8</v>
      </c>
      <c r="P3" s="581">
        <v>0.30833333333333335</v>
      </c>
      <c r="Q3" s="581">
        <v>0.64652777777777781</v>
      </c>
      <c r="R3" s="4">
        <v>487</v>
      </c>
      <c r="S3" s="4">
        <v>72</v>
      </c>
      <c r="T3" s="4" t="s">
        <v>1437</v>
      </c>
      <c r="U3" s="4" t="s">
        <v>1437</v>
      </c>
      <c r="V3" s="4" t="s">
        <v>1437</v>
      </c>
      <c r="W3" s="4" t="s">
        <v>1437</v>
      </c>
      <c r="X3" s="4" t="s">
        <v>1694</v>
      </c>
      <c r="Y3" s="4" t="s">
        <v>1437</v>
      </c>
      <c r="Z3" s="4" t="s">
        <v>1695</v>
      </c>
      <c r="AA3" s="4" t="s">
        <v>1696</v>
      </c>
      <c r="AB3" s="4" t="s">
        <v>1670</v>
      </c>
      <c r="AC3" s="4" t="s">
        <v>1697</v>
      </c>
      <c r="AD3" s="4" t="s">
        <v>1466</v>
      </c>
      <c r="AE3" s="4">
        <v>5</v>
      </c>
      <c r="AF3" s="4" t="s">
        <v>1131</v>
      </c>
      <c r="AG3" s="4" t="s">
        <v>1524</v>
      </c>
      <c r="AH3" s="4" t="s">
        <v>1233</v>
      </c>
      <c r="AI3" s="4">
        <v>3.1E-2</v>
      </c>
      <c r="AJ3" s="4" t="s">
        <v>1443</v>
      </c>
      <c r="AK3" s="4">
        <f t="shared" si="0"/>
        <v>1.55E-2</v>
      </c>
      <c r="AL3" s="4">
        <f t="shared" si="1"/>
        <v>3.1E-2</v>
      </c>
      <c r="AM3" s="4" t="str">
        <f t="shared" si="2"/>
        <v/>
      </c>
      <c r="AN3" s="4" t="str">
        <f t="shared" si="3"/>
        <v/>
      </c>
      <c r="AO3" s="4" t="str">
        <f t="shared" si="4"/>
        <v/>
      </c>
      <c r="AP3" s="4" t="str">
        <f t="shared" si="5"/>
        <v/>
      </c>
    </row>
    <row r="4" spans="1:42" x14ac:dyDescent="0.25">
      <c r="A4" s="4" t="s">
        <v>1705</v>
      </c>
      <c r="B4" s="4" t="s">
        <v>1706</v>
      </c>
      <c r="C4" s="580">
        <v>45412</v>
      </c>
      <c r="D4" s="4" t="s">
        <v>1235</v>
      </c>
      <c r="E4" s="4" t="s">
        <v>1426</v>
      </c>
      <c r="F4" s="4" t="s">
        <v>1666</v>
      </c>
      <c r="G4" s="4" t="s">
        <v>1707</v>
      </c>
      <c r="H4" s="4" t="s">
        <v>1228</v>
      </c>
      <c r="I4" s="4" t="s">
        <v>1630</v>
      </c>
      <c r="J4" s="4" t="s">
        <v>1708</v>
      </c>
      <c r="K4" s="4" t="s">
        <v>1709</v>
      </c>
      <c r="L4" s="4" t="s">
        <v>1432</v>
      </c>
      <c r="M4" s="4" t="s">
        <v>1450</v>
      </c>
      <c r="N4" s="4">
        <v>1</v>
      </c>
      <c r="O4" s="4">
        <v>12</v>
      </c>
      <c r="P4" s="581">
        <v>0.27430555555555558</v>
      </c>
      <c r="Q4" s="581">
        <v>0.72152777777777777</v>
      </c>
      <c r="R4" s="4">
        <v>644</v>
      </c>
      <c r="S4" s="4" t="s">
        <v>1434</v>
      </c>
      <c r="T4" s="4">
        <v>81</v>
      </c>
      <c r="U4" s="4" t="s">
        <v>1437</v>
      </c>
      <c r="V4" s="4" t="s">
        <v>1437</v>
      </c>
      <c r="W4" s="4">
        <v>67</v>
      </c>
      <c r="X4" s="4" t="s">
        <v>1694</v>
      </c>
      <c r="Y4" s="4" t="s">
        <v>1437</v>
      </c>
      <c r="Z4" s="4" t="s">
        <v>1488</v>
      </c>
      <c r="AA4" s="4" t="s">
        <v>1489</v>
      </c>
      <c r="AB4" s="4" t="s">
        <v>1670</v>
      </c>
      <c r="AD4" s="4" t="s">
        <v>1466</v>
      </c>
      <c r="AE4" s="4">
        <v>5</v>
      </c>
      <c r="AF4" s="4" t="s">
        <v>1131</v>
      </c>
      <c r="AG4" s="4" t="s">
        <v>1442</v>
      </c>
      <c r="AH4" s="4" t="s">
        <v>1233</v>
      </c>
      <c r="AI4" s="4">
        <v>2.4E-2</v>
      </c>
      <c r="AJ4" s="4" t="s">
        <v>1443</v>
      </c>
      <c r="AK4" s="4" t="str">
        <f t="shared" si="0"/>
        <v/>
      </c>
      <c r="AL4" s="4" t="str">
        <f t="shared" si="1"/>
        <v/>
      </c>
      <c r="AM4" s="4">
        <f t="shared" si="2"/>
        <v>1.2E-2</v>
      </c>
      <c r="AN4" s="4">
        <f t="shared" si="3"/>
        <v>2.4E-2</v>
      </c>
      <c r="AO4" s="4" t="str">
        <f t="shared" si="4"/>
        <v/>
      </c>
      <c r="AP4" s="4" t="str">
        <f t="shared" si="5"/>
        <v/>
      </c>
    </row>
    <row r="5" spans="1:42" x14ac:dyDescent="0.25">
      <c r="A5" s="4" t="s">
        <v>1737</v>
      </c>
      <c r="B5" s="4" t="s">
        <v>1738</v>
      </c>
      <c r="C5" s="580">
        <v>45412</v>
      </c>
      <c r="D5" s="4" t="s">
        <v>1235</v>
      </c>
      <c r="E5" s="4" t="s">
        <v>1426</v>
      </c>
      <c r="F5" s="4" t="s">
        <v>1739</v>
      </c>
      <c r="G5" s="4" t="s">
        <v>1740</v>
      </c>
      <c r="H5" s="4" t="s">
        <v>193</v>
      </c>
      <c r="I5" s="4" t="s">
        <v>1741</v>
      </c>
      <c r="J5" s="4" t="s">
        <v>1742</v>
      </c>
      <c r="K5" s="4" t="s">
        <v>1743</v>
      </c>
      <c r="L5" s="4" t="s">
        <v>1432</v>
      </c>
      <c r="M5" s="4" t="s">
        <v>1554</v>
      </c>
      <c r="N5" s="4">
        <v>7</v>
      </c>
      <c r="O5" s="4">
        <v>8</v>
      </c>
      <c r="P5" s="581">
        <v>0.2986111111111111</v>
      </c>
      <c r="Q5" s="581">
        <v>0.64027777777777772</v>
      </c>
      <c r="R5" s="4">
        <v>492</v>
      </c>
      <c r="S5" s="4" t="s">
        <v>1434</v>
      </c>
      <c r="T5" s="4">
        <v>81</v>
      </c>
      <c r="U5" s="4">
        <v>4</v>
      </c>
      <c r="V5" s="4" t="s">
        <v>1463</v>
      </c>
      <c r="W5" s="4">
        <v>65</v>
      </c>
      <c r="X5" s="4" t="s">
        <v>1474</v>
      </c>
      <c r="Y5" s="4" t="s">
        <v>1437</v>
      </c>
      <c r="Z5" s="4" t="s">
        <v>1437</v>
      </c>
      <c r="AA5" s="4" t="s">
        <v>1439</v>
      </c>
      <c r="AB5" s="4" t="s">
        <v>323</v>
      </c>
      <c r="AC5" s="4" t="s">
        <v>1475</v>
      </c>
      <c r="AD5" s="4" t="s">
        <v>1466</v>
      </c>
      <c r="AE5" s="4">
        <v>5</v>
      </c>
      <c r="AF5" s="4" t="s">
        <v>1131</v>
      </c>
      <c r="AG5" s="4" t="s">
        <v>1524</v>
      </c>
      <c r="AH5" s="4" t="s">
        <v>1233</v>
      </c>
      <c r="AI5" s="4">
        <v>3.1E-2</v>
      </c>
      <c r="AJ5" s="4" t="s">
        <v>1443</v>
      </c>
      <c r="AK5" s="4">
        <f t="shared" si="0"/>
        <v>1.55E-2</v>
      </c>
      <c r="AL5" s="4">
        <f t="shared" si="1"/>
        <v>3.1E-2</v>
      </c>
      <c r="AM5" s="4" t="str">
        <f t="shared" si="2"/>
        <v/>
      </c>
      <c r="AN5" s="4" t="str">
        <f t="shared" si="3"/>
        <v/>
      </c>
      <c r="AO5" s="4" t="str">
        <f t="shared" si="4"/>
        <v/>
      </c>
      <c r="AP5" s="4" t="str">
        <f t="shared" si="5"/>
        <v/>
      </c>
    </row>
    <row r="6" spans="1:42" x14ac:dyDescent="0.25">
      <c r="A6" s="4" t="s">
        <v>1744</v>
      </c>
      <c r="B6" s="4" t="s">
        <v>1745</v>
      </c>
      <c r="C6" s="580">
        <v>45412</v>
      </c>
      <c r="D6" s="4" t="s">
        <v>1235</v>
      </c>
      <c r="E6" s="4" t="s">
        <v>1426</v>
      </c>
      <c r="F6" s="4" t="s">
        <v>1739</v>
      </c>
      <c r="G6" s="4" t="s">
        <v>1457</v>
      </c>
      <c r="H6" s="4" t="s">
        <v>193</v>
      </c>
      <c r="I6" s="4" t="s">
        <v>1746</v>
      </c>
      <c r="J6" s="4" t="s">
        <v>1747</v>
      </c>
      <c r="K6" s="4" t="s">
        <v>1748</v>
      </c>
      <c r="L6" s="4" t="s">
        <v>1432</v>
      </c>
      <c r="M6" s="4" t="s">
        <v>1554</v>
      </c>
      <c r="N6" s="4">
        <v>15</v>
      </c>
      <c r="O6" s="4">
        <v>12</v>
      </c>
      <c r="P6" s="581">
        <v>0.26041666666666669</v>
      </c>
      <c r="Q6" s="581" t="s">
        <v>1749</v>
      </c>
      <c r="R6" s="4">
        <v>544</v>
      </c>
      <c r="S6" s="4">
        <v>72</v>
      </c>
      <c r="T6" s="4">
        <v>81</v>
      </c>
      <c r="U6" s="4">
        <v>4</v>
      </c>
      <c r="V6" s="4" t="s">
        <v>1463</v>
      </c>
      <c r="W6" s="4">
        <v>65</v>
      </c>
      <c r="X6" s="4" t="s">
        <v>1474</v>
      </c>
      <c r="Y6" s="4" t="s">
        <v>1437</v>
      </c>
      <c r="Z6" s="4" t="s">
        <v>1437</v>
      </c>
      <c r="AA6" s="4" t="s">
        <v>1437</v>
      </c>
      <c r="AB6" s="4" t="s">
        <v>1437</v>
      </c>
      <c r="AC6" s="4" t="s">
        <v>1437</v>
      </c>
      <c r="AD6" s="4" t="s">
        <v>1466</v>
      </c>
      <c r="AE6" s="4">
        <v>5</v>
      </c>
      <c r="AF6" s="4" t="s">
        <v>1131</v>
      </c>
      <c r="AG6" s="4" t="s">
        <v>1750</v>
      </c>
      <c r="AH6" s="4" t="s">
        <v>1233</v>
      </c>
      <c r="AI6" s="4">
        <v>2.8000000000000001E-2</v>
      </c>
      <c r="AJ6" s="4" t="s">
        <v>1443</v>
      </c>
      <c r="AK6" s="4" t="str">
        <f t="shared" si="0"/>
        <v/>
      </c>
      <c r="AL6" s="4" t="str">
        <f t="shared" si="1"/>
        <v/>
      </c>
      <c r="AM6" s="4">
        <f t="shared" si="2"/>
        <v>1.4E-2</v>
      </c>
      <c r="AN6" s="4">
        <f t="shared" si="3"/>
        <v>2.8000000000000001E-2</v>
      </c>
      <c r="AO6" s="4" t="str">
        <f t="shared" si="4"/>
        <v/>
      </c>
      <c r="AP6" s="4" t="str">
        <f t="shared" si="5"/>
        <v/>
      </c>
    </row>
    <row r="7" spans="1:42" x14ac:dyDescent="0.25">
      <c r="A7" s="4" t="s">
        <v>1751</v>
      </c>
      <c r="B7" s="4" t="s">
        <v>1752</v>
      </c>
      <c r="C7" s="580">
        <v>45412</v>
      </c>
      <c r="D7" s="4" t="s">
        <v>1235</v>
      </c>
      <c r="E7" s="4" t="s">
        <v>1426</v>
      </c>
      <c r="F7" s="4" t="s">
        <v>1739</v>
      </c>
      <c r="G7" s="4" t="s">
        <v>1753</v>
      </c>
      <c r="H7" s="4" t="s">
        <v>1228</v>
      </c>
      <c r="I7" s="4" t="s">
        <v>1754</v>
      </c>
      <c r="J7" s="4" t="s">
        <v>1755</v>
      </c>
      <c r="K7" s="4" t="s">
        <v>1756</v>
      </c>
      <c r="L7" s="4" t="s">
        <v>1677</v>
      </c>
      <c r="M7" s="4" t="s">
        <v>1450</v>
      </c>
      <c r="N7" s="4">
        <v>8</v>
      </c>
      <c r="O7" s="4">
        <v>12</v>
      </c>
      <c r="P7" s="581">
        <v>0.2638888888888889</v>
      </c>
      <c r="Q7" s="581">
        <v>0.71597222222222223</v>
      </c>
      <c r="R7" s="4">
        <v>651</v>
      </c>
      <c r="S7" s="4" t="s">
        <v>1434</v>
      </c>
      <c r="T7" s="4">
        <v>81</v>
      </c>
      <c r="U7" s="4">
        <v>4</v>
      </c>
      <c r="V7" s="4" t="s">
        <v>1463</v>
      </c>
      <c r="W7" s="4">
        <v>65</v>
      </c>
      <c r="X7" s="4" t="s">
        <v>1474</v>
      </c>
      <c r="Y7" s="4" t="s">
        <v>1437</v>
      </c>
      <c r="Z7" s="4" t="s">
        <v>1437</v>
      </c>
      <c r="AA7" s="4" t="s">
        <v>1439</v>
      </c>
      <c r="AB7" s="4" t="s">
        <v>323</v>
      </c>
      <c r="AC7" s="4" t="s">
        <v>1475</v>
      </c>
      <c r="AD7" s="4" t="s">
        <v>1466</v>
      </c>
      <c r="AE7" s="4">
        <v>5</v>
      </c>
      <c r="AF7" s="4" t="s">
        <v>1131</v>
      </c>
      <c r="AG7" s="4" t="s">
        <v>1442</v>
      </c>
      <c r="AH7" s="4" t="s">
        <v>1233</v>
      </c>
      <c r="AI7" s="4">
        <v>2.4E-2</v>
      </c>
      <c r="AJ7" s="4" t="s">
        <v>1443</v>
      </c>
      <c r="AK7" s="4" t="str">
        <f t="shared" si="0"/>
        <v/>
      </c>
      <c r="AL7" s="4" t="str">
        <f t="shared" si="1"/>
        <v/>
      </c>
      <c r="AM7" s="4">
        <f t="shared" si="2"/>
        <v>1.2E-2</v>
      </c>
      <c r="AN7" s="4">
        <f t="shared" si="3"/>
        <v>2.4E-2</v>
      </c>
      <c r="AO7" s="4" t="str">
        <f t="shared" si="4"/>
        <v/>
      </c>
      <c r="AP7" s="4" t="str">
        <f t="shared" si="5"/>
        <v/>
      </c>
    </row>
    <row r="8" spans="1:42" x14ac:dyDescent="0.25">
      <c r="A8" s="4" t="s">
        <v>1757</v>
      </c>
      <c r="B8" s="4" t="s">
        <v>1758</v>
      </c>
      <c r="C8" s="580">
        <v>45412</v>
      </c>
      <c r="D8" s="4" t="s">
        <v>1235</v>
      </c>
      <c r="E8" s="4" t="s">
        <v>1426</v>
      </c>
      <c r="F8" s="4" t="s">
        <v>1739</v>
      </c>
      <c r="G8" s="4" t="s">
        <v>1759</v>
      </c>
      <c r="H8" s="4" t="s">
        <v>1228</v>
      </c>
      <c r="I8" s="4" t="s">
        <v>1754</v>
      </c>
      <c r="J8" s="4" t="s">
        <v>1760</v>
      </c>
      <c r="K8" s="4" t="s">
        <v>1761</v>
      </c>
      <c r="L8" s="4" t="s">
        <v>1432</v>
      </c>
      <c r="M8" s="4" t="s">
        <v>1554</v>
      </c>
      <c r="N8" s="4">
        <v>0</v>
      </c>
      <c r="O8" s="4">
        <v>12</v>
      </c>
      <c r="P8" s="581">
        <v>0.21736111111111112</v>
      </c>
      <c r="Q8" s="581">
        <v>0.71736111111111112</v>
      </c>
      <c r="R8" s="4">
        <v>648</v>
      </c>
      <c r="S8" s="4" t="s">
        <v>1434</v>
      </c>
      <c r="T8" s="4">
        <v>81</v>
      </c>
      <c r="U8" s="4">
        <v>4</v>
      </c>
      <c r="V8" s="4" t="s">
        <v>1463</v>
      </c>
      <c r="W8" s="4">
        <v>65</v>
      </c>
      <c r="X8" s="4" t="s">
        <v>1474</v>
      </c>
      <c r="Y8" s="4" t="s">
        <v>1437</v>
      </c>
      <c r="Z8" s="4" t="s">
        <v>1437</v>
      </c>
      <c r="AA8" s="4" t="s">
        <v>1439</v>
      </c>
      <c r="AB8" s="4" t="s">
        <v>323</v>
      </c>
      <c r="AC8" s="4" t="s">
        <v>1465</v>
      </c>
      <c r="AD8" s="4" t="s">
        <v>1466</v>
      </c>
      <c r="AE8" s="4">
        <v>5</v>
      </c>
      <c r="AF8" s="4" t="s">
        <v>1131</v>
      </c>
      <c r="AG8" s="4" t="s">
        <v>1442</v>
      </c>
      <c r="AH8" s="4" t="s">
        <v>1233</v>
      </c>
      <c r="AI8" s="4">
        <v>2.4E-2</v>
      </c>
      <c r="AJ8" s="4" t="s">
        <v>1443</v>
      </c>
      <c r="AK8" s="4" t="str">
        <f t="shared" si="0"/>
        <v/>
      </c>
      <c r="AL8" s="4" t="str">
        <f t="shared" si="1"/>
        <v/>
      </c>
      <c r="AM8" s="4">
        <f t="shared" si="2"/>
        <v>1.2E-2</v>
      </c>
      <c r="AN8" s="4">
        <f t="shared" si="3"/>
        <v>2.4E-2</v>
      </c>
      <c r="AO8" s="4" t="str">
        <f t="shared" si="4"/>
        <v/>
      </c>
      <c r="AP8" s="4" t="str">
        <f t="shared" si="5"/>
        <v/>
      </c>
    </row>
    <row r="9" spans="1:42" x14ac:dyDescent="0.25">
      <c r="A9" s="4" t="s">
        <v>1762</v>
      </c>
      <c r="B9" s="4" t="s">
        <v>1763</v>
      </c>
      <c r="C9" s="580">
        <v>45412</v>
      </c>
      <c r="D9" s="4" t="s">
        <v>1235</v>
      </c>
      <c r="E9" s="4" t="s">
        <v>1426</v>
      </c>
      <c r="F9" s="4" t="s">
        <v>1739</v>
      </c>
      <c r="G9" s="4" t="s">
        <v>1764</v>
      </c>
      <c r="H9" s="4" t="s">
        <v>1228</v>
      </c>
      <c r="I9" s="4" t="s">
        <v>1754</v>
      </c>
      <c r="J9" s="4" t="s">
        <v>1765</v>
      </c>
      <c r="K9" s="4" t="s">
        <v>1766</v>
      </c>
      <c r="L9" s="4" t="s">
        <v>1432</v>
      </c>
      <c r="M9" s="4" t="s">
        <v>1554</v>
      </c>
      <c r="N9" s="4">
        <v>2</v>
      </c>
      <c r="O9" s="4">
        <v>12</v>
      </c>
      <c r="P9" s="581">
        <v>0.2673611111111111</v>
      </c>
      <c r="Q9" s="581">
        <v>0.71527777777777779</v>
      </c>
      <c r="R9" s="4">
        <v>645</v>
      </c>
      <c r="S9" s="4" t="s">
        <v>1434</v>
      </c>
      <c r="T9" s="4">
        <v>81</v>
      </c>
      <c r="U9" s="4">
        <v>4</v>
      </c>
      <c r="V9" s="4" t="s">
        <v>1463</v>
      </c>
      <c r="W9" s="4">
        <v>67</v>
      </c>
      <c r="X9" s="4" t="s">
        <v>1474</v>
      </c>
      <c r="Y9" s="4" t="s">
        <v>1437</v>
      </c>
      <c r="Z9" s="4" t="s">
        <v>1437</v>
      </c>
      <c r="AA9" s="4" t="s">
        <v>1439</v>
      </c>
      <c r="AB9" s="4" t="s">
        <v>323</v>
      </c>
      <c r="AC9" s="4" t="s">
        <v>1767</v>
      </c>
      <c r="AD9" s="4" t="s">
        <v>1466</v>
      </c>
      <c r="AE9" s="4">
        <v>5</v>
      </c>
      <c r="AF9" s="4" t="s">
        <v>1131</v>
      </c>
      <c r="AG9" s="4" t="s">
        <v>1442</v>
      </c>
      <c r="AH9" s="4" t="s">
        <v>1233</v>
      </c>
      <c r="AI9" s="4">
        <v>2.4E-2</v>
      </c>
      <c r="AJ9" s="4" t="s">
        <v>1443</v>
      </c>
      <c r="AK9" s="4" t="str">
        <f t="shared" si="0"/>
        <v/>
      </c>
      <c r="AL9" s="4" t="str">
        <f t="shared" si="1"/>
        <v/>
      </c>
      <c r="AM9" s="4">
        <f t="shared" si="2"/>
        <v>1.2E-2</v>
      </c>
      <c r="AN9" s="4">
        <f t="shared" si="3"/>
        <v>2.4E-2</v>
      </c>
      <c r="AO9" s="4" t="str">
        <f t="shared" si="4"/>
        <v/>
      </c>
      <c r="AP9" s="4" t="str">
        <f t="shared" si="5"/>
        <v/>
      </c>
    </row>
    <row r="10" spans="1:42" x14ac:dyDescent="0.25">
      <c r="A10" s="4" t="s">
        <v>1768</v>
      </c>
      <c r="B10" s="4" t="s">
        <v>1769</v>
      </c>
      <c r="C10" s="580">
        <v>45412</v>
      </c>
      <c r="D10" s="4" t="s">
        <v>1235</v>
      </c>
      <c r="E10" s="4" t="s">
        <v>1426</v>
      </c>
      <c r="F10" s="4" t="s">
        <v>1770</v>
      </c>
      <c r="G10" s="4" t="s">
        <v>1771</v>
      </c>
      <c r="H10" s="4" t="s">
        <v>193</v>
      </c>
      <c r="I10" s="4" t="s">
        <v>1741</v>
      </c>
      <c r="J10" s="4" t="s">
        <v>1772</v>
      </c>
      <c r="K10" s="4" t="s">
        <v>1773</v>
      </c>
      <c r="L10" s="4" t="s">
        <v>1432</v>
      </c>
      <c r="M10" s="4" t="s">
        <v>1433</v>
      </c>
      <c r="N10" s="4">
        <v>1</v>
      </c>
      <c r="O10" s="4">
        <v>8</v>
      </c>
      <c r="P10" s="581">
        <v>0.2986111111111111</v>
      </c>
      <c r="Q10" s="581">
        <v>0.64236111111111116</v>
      </c>
      <c r="R10" s="4">
        <v>495</v>
      </c>
      <c r="S10" s="4" t="s">
        <v>1434</v>
      </c>
      <c r="T10" s="4">
        <v>81</v>
      </c>
      <c r="U10" s="4">
        <v>4</v>
      </c>
      <c r="V10" s="4" t="s">
        <v>1463</v>
      </c>
      <c r="W10" s="4">
        <v>65</v>
      </c>
      <c r="X10" s="4" t="s">
        <v>1474</v>
      </c>
      <c r="Y10" s="4" t="s">
        <v>1437</v>
      </c>
      <c r="Z10" s="4" t="s">
        <v>1437</v>
      </c>
      <c r="AA10" s="4" t="s">
        <v>1439</v>
      </c>
      <c r="AB10" s="4" t="s">
        <v>323</v>
      </c>
      <c r="AC10" s="4" t="s">
        <v>1475</v>
      </c>
      <c r="AD10" s="4" t="s">
        <v>1466</v>
      </c>
      <c r="AE10" s="4">
        <v>5</v>
      </c>
      <c r="AF10" s="4" t="s">
        <v>1131</v>
      </c>
      <c r="AG10" s="4" t="s">
        <v>1524</v>
      </c>
      <c r="AH10" s="4" t="s">
        <v>1233</v>
      </c>
      <c r="AI10" s="4">
        <v>3.1E-2</v>
      </c>
      <c r="AJ10" s="4" t="s">
        <v>1443</v>
      </c>
      <c r="AK10" s="4">
        <f t="shared" si="0"/>
        <v>1.55E-2</v>
      </c>
      <c r="AL10" s="4">
        <f t="shared" si="1"/>
        <v>3.1E-2</v>
      </c>
      <c r="AM10" s="4" t="str">
        <f t="shared" si="2"/>
        <v/>
      </c>
      <c r="AN10" s="4" t="str">
        <f t="shared" si="3"/>
        <v/>
      </c>
      <c r="AO10" s="4" t="str">
        <f t="shared" si="4"/>
        <v/>
      </c>
      <c r="AP10" s="4" t="str">
        <f t="shared" si="5"/>
        <v/>
      </c>
    </row>
    <row r="11" spans="1:42" x14ac:dyDescent="0.25">
      <c r="A11" s="4" t="s">
        <v>1774</v>
      </c>
      <c r="B11" s="4" t="s">
        <v>1775</v>
      </c>
      <c r="C11" s="580">
        <v>45412</v>
      </c>
      <c r="D11" s="4" t="s">
        <v>1235</v>
      </c>
      <c r="E11" s="4" t="s">
        <v>1426</v>
      </c>
      <c r="F11" s="4" t="s">
        <v>1770</v>
      </c>
      <c r="G11" s="4" t="s">
        <v>1776</v>
      </c>
      <c r="H11" s="4" t="s">
        <v>193</v>
      </c>
      <c r="I11" s="4" t="s">
        <v>1741</v>
      </c>
      <c r="J11" s="4" t="s">
        <v>1777</v>
      </c>
      <c r="K11" s="4" t="s">
        <v>1778</v>
      </c>
      <c r="L11" s="4" t="s">
        <v>1432</v>
      </c>
      <c r="M11" s="4" t="s">
        <v>1514</v>
      </c>
      <c r="N11" s="4">
        <v>10</v>
      </c>
      <c r="O11" s="4">
        <v>8</v>
      </c>
      <c r="P11" s="581">
        <v>0.2986111111111111</v>
      </c>
      <c r="Q11" s="581">
        <v>0.64027777777777772</v>
      </c>
      <c r="R11" s="4">
        <v>492</v>
      </c>
      <c r="S11" s="4" t="s">
        <v>1434</v>
      </c>
      <c r="T11" s="4">
        <v>81</v>
      </c>
      <c r="U11" s="4">
        <v>4</v>
      </c>
      <c r="V11" s="4" t="s">
        <v>1463</v>
      </c>
      <c r="W11" s="4">
        <v>65</v>
      </c>
      <c r="X11" s="4" t="s">
        <v>1474</v>
      </c>
      <c r="Y11" s="4" t="s">
        <v>1437</v>
      </c>
      <c r="Z11" s="4" t="s">
        <v>1437</v>
      </c>
      <c r="AA11" s="4" t="s">
        <v>1439</v>
      </c>
      <c r="AB11" s="4" t="s">
        <v>323</v>
      </c>
      <c r="AC11" s="4" t="s">
        <v>1475</v>
      </c>
      <c r="AD11" s="4" t="s">
        <v>1466</v>
      </c>
      <c r="AE11" s="4">
        <v>5</v>
      </c>
      <c r="AF11" s="4" t="s">
        <v>1131</v>
      </c>
      <c r="AG11" s="4" t="s">
        <v>1524</v>
      </c>
      <c r="AH11" s="4" t="s">
        <v>1233</v>
      </c>
      <c r="AI11" s="4">
        <v>3.1E-2</v>
      </c>
      <c r="AJ11" s="4" t="s">
        <v>1443</v>
      </c>
      <c r="AK11" s="4">
        <f t="shared" si="0"/>
        <v>1.55E-2</v>
      </c>
      <c r="AL11" s="4">
        <f t="shared" si="1"/>
        <v>3.1E-2</v>
      </c>
      <c r="AM11" s="4" t="str">
        <f t="shared" si="2"/>
        <v/>
      </c>
      <c r="AN11" s="4" t="str">
        <f t="shared" si="3"/>
        <v/>
      </c>
      <c r="AO11" s="4" t="str">
        <f t="shared" si="4"/>
        <v/>
      </c>
      <c r="AP11" s="4" t="str">
        <f t="shared" si="5"/>
        <v/>
      </c>
    </row>
    <row r="12" spans="1:42" x14ac:dyDescent="0.25">
      <c r="A12" s="4" t="s">
        <v>1779</v>
      </c>
      <c r="B12" s="4" t="s">
        <v>1780</v>
      </c>
      <c r="C12" s="580">
        <v>45413</v>
      </c>
      <c r="D12" s="4" t="s">
        <v>1235</v>
      </c>
      <c r="E12" s="4" t="s">
        <v>1426</v>
      </c>
      <c r="F12" s="4" t="s">
        <v>1781</v>
      </c>
      <c r="G12" s="4" t="s">
        <v>1782</v>
      </c>
      <c r="H12" s="4" t="s">
        <v>1228</v>
      </c>
      <c r="I12" s="4" t="s">
        <v>1783</v>
      </c>
      <c r="J12" s="4" t="s">
        <v>1784</v>
      </c>
      <c r="K12" s="4" t="s">
        <v>1785</v>
      </c>
      <c r="L12" s="4" t="s">
        <v>1432</v>
      </c>
      <c r="M12" s="4" t="s">
        <v>1450</v>
      </c>
      <c r="N12" s="4">
        <v>8</v>
      </c>
      <c r="O12" s="4">
        <v>12</v>
      </c>
      <c r="P12" s="581">
        <v>0.27430555555555558</v>
      </c>
      <c r="Q12" s="581">
        <v>0.71875</v>
      </c>
      <c r="R12" s="4">
        <v>640</v>
      </c>
      <c r="S12" s="4" t="s">
        <v>1434</v>
      </c>
      <c r="T12" s="4">
        <v>67</v>
      </c>
      <c r="U12" s="4">
        <v>5</v>
      </c>
      <c r="V12" s="4" t="s">
        <v>1786</v>
      </c>
      <c r="W12" s="4">
        <v>95</v>
      </c>
      <c r="X12" s="4" t="s">
        <v>1474</v>
      </c>
      <c r="Y12" s="4" t="s">
        <v>1437</v>
      </c>
      <c r="Z12" s="4" t="s">
        <v>1437</v>
      </c>
      <c r="AA12" s="4" t="s">
        <v>1439</v>
      </c>
      <c r="AB12" s="4" t="s">
        <v>323</v>
      </c>
      <c r="AC12" s="4" t="s">
        <v>1475</v>
      </c>
      <c r="AD12" s="4" t="s">
        <v>1466</v>
      </c>
      <c r="AE12" s="4">
        <v>5</v>
      </c>
      <c r="AF12" s="4" t="s">
        <v>1131</v>
      </c>
      <c r="AG12" s="4" t="s">
        <v>1442</v>
      </c>
      <c r="AH12" s="4" t="s">
        <v>1233</v>
      </c>
      <c r="AI12" s="4">
        <v>2.4E-2</v>
      </c>
      <c r="AJ12" s="4" t="s">
        <v>1443</v>
      </c>
      <c r="AK12" s="4" t="str">
        <f t="shared" si="0"/>
        <v/>
      </c>
      <c r="AL12" s="4" t="str">
        <f t="shared" si="1"/>
        <v/>
      </c>
      <c r="AM12" s="4">
        <f t="shared" si="2"/>
        <v>1.2E-2</v>
      </c>
      <c r="AN12" s="4">
        <f t="shared" si="3"/>
        <v>2.4E-2</v>
      </c>
      <c r="AO12" s="4" t="str">
        <f t="shared" si="4"/>
        <v/>
      </c>
      <c r="AP12" s="4" t="str">
        <f t="shared" si="5"/>
        <v/>
      </c>
    </row>
    <row r="13" spans="1:42" x14ac:dyDescent="0.25">
      <c r="A13" s="4" t="s">
        <v>1787</v>
      </c>
      <c r="B13" s="4" t="s">
        <v>1788</v>
      </c>
      <c r="C13" s="580">
        <v>45413</v>
      </c>
      <c r="D13" s="4" t="s">
        <v>1235</v>
      </c>
      <c r="E13" s="4" t="s">
        <v>1426</v>
      </c>
      <c r="F13" s="4" t="s">
        <v>1789</v>
      </c>
      <c r="G13" s="4" t="s">
        <v>1771</v>
      </c>
      <c r="H13" s="4" t="s">
        <v>193</v>
      </c>
      <c r="I13" s="4" t="s">
        <v>1790</v>
      </c>
      <c r="J13" s="4" t="s">
        <v>1791</v>
      </c>
      <c r="K13" s="4" t="s">
        <v>1792</v>
      </c>
      <c r="L13" s="4" t="s">
        <v>1432</v>
      </c>
      <c r="M13" s="4" t="s">
        <v>1693</v>
      </c>
      <c r="N13" s="4">
        <v>31</v>
      </c>
      <c r="O13" s="4">
        <v>8</v>
      </c>
      <c r="P13" s="581">
        <v>0.30208333333333331</v>
      </c>
      <c r="Q13" s="581">
        <v>0.6430555555555556</v>
      </c>
      <c r="R13" s="4">
        <v>491</v>
      </c>
      <c r="S13" s="4" t="s">
        <v>1434</v>
      </c>
      <c r="T13" s="4">
        <v>67</v>
      </c>
      <c r="U13" s="4">
        <v>5</v>
      </c>
      <c r="V13" s="4" t="s">
        <v>1786</v>
      </c>
      <c r="W13" s="4">
        <v>95</v>
      </c>
      <c r="X13" s="4" t="s">
        <v>1474</v>
      </c>
      <c r="Y13" s="4" t="s">
        <v>1437</v>
      </c>
      <c r="Z13" s="4" t="s">
        <v>1437</v>
      </c>
      <c r="AA13" s="4" t="s">
        <v>1439</v>
      </c>
      <c r="AB13" s="4" t="s">
        <v>323</v>
      </c>
      <c r="AC13" s="4" t="s">
        <v>1475</v>
      </c>
      <c r="AD13" s="4" t="s">
        <v>1466</v>
      </c>
      <c r="AE13" s="4">
        <v>5</v>
      </c>
      <c r="AF13" s="4" t="s">
        <v>1131</v>
      </c>
      <c r="AG13" s="4" t="s">
        <v>1524</v>
      </c>
      <c r="AH13" s="4" t="s">
        <v>1233</v>
      </c>
      <c r="AI13" s="4">
        <v>3.1E-2</v>
      </c>
      <c r="AJ13" s="4" t="s">
        <v>1443</v>
      </c>
      <c r="AK13" s="4">
        <f t="shared" si="0"/>
        <v>1.55E-2</v>
      </c>
      <c r="AL13" s="4">
        <f t="shared" si="1"/>
        <v>3.1E-2</v>
      </c>
      <c r="AM13" s="4" t="str">
        <f t="shared" si="2"/>
        <v/>
      </c>
      <c r="AN13" s="4" t="str">
        <f t="shared" si="3"/>
        <v/>
      </c>
      <c r="AO13" s="4" t="str">
        <f t="shared" si="4"/>
        <v/>
      </c>
      <c r="AP13" s="4" t="str">
        <f t="shared" si="5"/>
        <v/>
      </c>
    </row>
    <row r="14" spans="1:42" x14ac:dyDescent="0.25">
      <c r="A14" s="4" t="s">
        <v>1793</v>
      </c>
      <c r="B14" s="4" t="s">
        <v>1794</v>
      </c>
      <c r="C14" s="580">
        <v>45413</v>
      </c>
      <c r="D14" s="4" t="s">
        <v>1235</v>
      </c>
      <c r="E14" s="4" t="s">
        <v>1426</v>
      </c>
      <c r="F14" s="4" t="s">
        <v>1789</v>
      </c>
      <c r="G14" s="4" t="s">
        <v>1776</v>
      </c>
      <c r="H14" s="4" t="s">
        <v>193</v>
      </c>
      <c r="I14" s="4" t="s">
        <v>1790</v>
      </c>
      <c r="J14" s="4" t="s">
        <v>1795</v>
      </c>
      <c r="K14" s="4" t="s">
        <v>1796</v>
      </c>
      <c r="L14" s="4" t="s">
        <v>1432</v>
      </c>
      <c r="M14" s="4" t="s">
        <v>1450</v>
      </c>
      <c r="N14" s="4">
        <v>7</v>
      </c>
      <c r="O14" s="4">
        <v>8</v>
      </c>
      <c r="P14" s="581">
        <v>0.30069444444444443</v>
      </c>
      <c r="Q14" s="581">
        <v>0.6430555555555556</v>
      </c>
      <c r="R14" s="4">
        <v>493</v>
      </c>
      <c r="S14" s="4" t="s">
        <v>1434</v>
      </c>
      <c r="T14" s="4">
        <v>67</v>
      </c>
      <c r="U14" s="4">
        <v>5</v>
      </c>
      <c r="V14" s="4" t="s">
        <v>1786</v>
      </c>
      <c r="W14" s="4">
        <v>95</v>
      </c>
      <c r="X14" s="4" t="s">
        <v>1474</v>
      </c>
      <c r="Y14" s="4" t="s">
        <v>1437</v>
      </c>
      <c r="Z14" s="4" t="s">
        <v>1437</v>
      </c>
      <c r="AA14" s="4" t="s">
        <v>1437</v>
      </c>
      <c r="AB14" s="4" t="s">
        <v>323</v>
      </c>
      <c r="AC14" s="4" t="s">
        <v>1475</v>
      </c>
      <c r="AD14" s="4" t="s">
        <v>1466</v>
      </c>
      <c r="AE14" s="4">
        <v>5</v>
      </c>
      <c r="AF14" s="4" t="s">
        <v>1131</v>
      </c>
      <c r="AG14" s="4" t="s">
        <v>1524</v>
      </c>
      <c r="AH14" s="4" t="s">
        <v>1233</v>
      </c>
      <c r="AI14" s="4">
        <v>3.1E-2</v>
      </c>
      <c r="AJ14" s="4" t="s">
        <v>1443</v>
      </c>
      <c r="AK14" s="4">
        <f t="shared" si="0"/>
        <v>1.55E-2</v>
      </c>
      <c r="AL14" s="4">
        <f t="shared" si="1"/>
        <v>3.1E-2</v>
      </c>
      <c r="AM14" s="4" t="str">
        <f t="shared" si="2"/>
        <v/>
      </c>
      <c r="AN14" s="4" t="str">
        <f t="shared" si="3"/>
        <v/>
      </c>
      <c r="AO14" s="4" t="str">
        <f t="shared" si="4"/>
        <v/>
      </c>
      <c r="AP14" s="4" t="str">
        <f t="shared" si="5"/>
        <v/>
      </c>
    </row>
    <row r="15" spans="1:42" x14ac:dyDescent="0.25">
      <c r="A15" s="4" t="s">
        <v>1797</v>
      </c>
      <c r="B15" s="4" t="s">
        <v>1798</v>
      </c>
      <c r="C15" s="580">
        <v>45413</v>
      </c>
      <c r="D15" s="4" t="s">
        <v>1235</v>
      </c>
      <c r="E15" s="4" t="s">
        <v>1426</v>
      </c>
      <c r="F15" s="4" t="s">
        <v>1789</v>
      </c>
      <c r="G15" s="4" t="s">
        <v>1740</v>
      </c>
      <c r="H15" s="4" t="s">
        <v>193</v>
      </c>
      <c r="I15" s="4" t="s">
        <v>1790</v>
      </c>
      <c r="J15" s="4" t="s">
        <v>1799</v>
      </c>
      <c r="K15" s="4" t="s">
        <v>1800</v>
      </c>
      <c r="L15" s="4" t="s">
        <v>1432</v>
      </c>
      <c r="M15" s="4" t="s">
        <v>1554</v>
      </c>
      <c r="N15" s="4">
        <v>7</v>
      </c>
      <c r="O15" s="4">
        <v>8</v>
      </c>
      <c r="P15" s="581">
        <v>0.30069444444444443</v>
      </c>
      <c r="Q15" s="581">
        <v>0.6430555555555556</v>
      </c>
      <c r="R15" s="4">
        <v>493</v>
      </c>
      <c r="S15" s="4" t="s">
        <v>1434</v>
      </c>
      <c r="T15" s="4">
        <v>67</v>
      </c>
      <c r="U15" s="4">
        <v>5</v>
      </c>
      <c r="V15" s="4" t="s">
        <v>1786</v>
      </c>
      <c r="W15" s="4">
        <v>95</v>
      </c>
      <c r="X15" s="4" t="s">
        <v>1474</v>
      </c>
      <c r="Y15" s="4" t="s">
        <v>1437</v>
      </c>
      <c r="Z15" s="4" t="s">
        <v>1437</v>
      </c>
      <c r="AA15" s="4" t="s">
        <v>1439</v>
      </c>
      <c r="AB15" s="4" t="s">
        <v>323</v>
      </c>
      <c r="AC15" s="4" t="s">
        <v>1475</v>
      </c>
      <c r="AD15" s="4" t="s">
        <v>1466</v>
      </c>
      <c r="AE15" s="4">
        <v>5</v>
      </c>
      <c r="AF15" s="4" t="s">
        <v>1131</v>
      </c>
      <c r="AG15" s="4" t="s">
        <v>1524</v>
      </c>
      <c r="AH15" s="4" t="s">
        <v>1233</v>
      </c>
      <c r="AI15" s="4">
        <v>3.1E-2</v>
      </c>
      <c r="AJ15" s="4" t="s">
        <v>1443</v>
      </c>
      <c r="AK15" s="4">
        <f t="shared" si="0"/>
        <v>1.55E-2</v>
      </c>
      <c r="AL15" s="4">
        <f t="shared" si="1"/>
        <v>3.1E-2</v>
      </c>
      <c r="AM15" s="4" t="str">
        <f t="shared" si="2"/>
        <v/>
      </c>
      <c r="AN15" s="4" t="str">
        <f t="shared" si="3"/>
        <v/>
      </c>
      <c r="AO15" s="4" t="str">
        <f t="shared" si="4"/>
        <v/>
      </c>
      <c r="AP15" s="4" t="str">
        <f t="shared" si="5"/>
        <v/>
      </c>
    </row>
    <row r="16" spans="1:42" x14ac:dyDescent="0.25">
      <c r="A16" s="4" t="s">
        <v>1801</v>
      </c>
      <c r="B16" s="4" t="s">
        <v>1802</v>
      </c>
      <c r="C16" s="580">
        <v>45413</v>
      </c>
      <c r="D16" s="4" t="s">
        <v>1235</v>
      </c>
      <c r="E16" s="4" t="s">
        <v>1426</v>
      </c>
      <c r="F16" s="4" t="s">
        <v>1789</v>
      </c>
      <c r="G16" s="4" t="s">
        <v>1803</v>
      </c>
      <c r="H16" s="4" t="s">
        <v>1228</v>
      </c>
      <c r="I16" s="4" t="s">
        <v>1804</v>
      </c>
      <c r="J16" s="4" t="s">
        <v>1805</v>
      </c>
      <c r="K16" s="4" t="s">
        <v>1806</v>
      </c>
      <c r="L16" s="4" t="s">
        <v>1432</v>
      </c>
      <c r="M16" s="4" t="s">
        <v>1433</v>
      </c>
      <c r="N16" s="4">
        <v>0</v>
      </c>
      <c r="O16" s="4">
        <v>12</v>
      </c>
      <c r="P16" s="581">
        <v>0.27083333333333331</v>
      </c>
      <c r="Q16" s="581">
        <v>0.71111111111111114</v>
      </c>
      <c r="R16" s="4">
        <v>634</v>
      </c>
      <c r="S16" s="4" t="s">
        <v>1434</v>
      </c>
      <c r="T16" s="4">
        <v>67</v>
      </c>
      <c r="U16" s="4">
        <v>5</v>
      </c>
      <c r="V16" s="4" t="s">
        <v>1786</v>
      </c>
      <c r="W16" s="4">
        <v>95</v>
      </c>
      <c r="X16" s="4" t="s">
        <v>1474</v>
      </c>
      <c r="Y16" s="4" t="s">
        <v>1437</v>
      </c>
      <c r="Z16" s="4" t="s">
        <v>1437</v>
      </c>
      <c r="AA16" s="4" t="s">
        <v>1439</v>
      </c>
      <c r="AB16" s="4" t="s">
        <v>323</v>
      </c>
      <c r="AC16" s="4" t="s">
        <v>1475</v>
      </c>
      <c r="AD16" s="4" t="s">
        <v>1466</v>
      </c>
      <c r="AE16" s="4">
        <v>5</v>
      </c>
      <c r="AF16" s="4" t="s">
        <v>1131</v>
      </c>
      <c r="AG16" s="4" t="s">
        <v>1807</v>
      </c>
      <c r="AH16" s="4" t="s">
        <v>1233</v>
      </c>
      <c r="AI16" s="4">
        <v>2.4E-2</v>
      </c>
      <c r="AJ16" s="4" t="s">
        <v>1443</v>
      </c>
      <c r="AK16" s="4" t="str">
        <f t="shared" si="0"/>
        <v/>
      </c>
      <c r="AL16" s="4" t="str">
        <f t="shared" si="1"/>
        <v/>
      </c>
      <c r="AM16" s="4">
        <f t="shared" si="2"/>
        <v>1.2E-2</v>
      </c>
      <c r="AN16" s="4">
        <f t="shared" si="3"/>
        <v>2.4E-2</v>
      </c>
      <c r="AO16" s="4" t="str">
        <f t="shared" si="4"/>
        <v/>
      </c>
      <c r="AP16" s="4" t="str">
        <f t="shared" si="5"/>
        <v/>
      </c>
    </row>
    <row r="17" spans="1:42" x14ac:dyDescent="0.25">
      <c r="A17" s="4" t="s">
        <v>1808</v>
      </c>
      <c r="B17" s="4" t="s">
        <v>1809</v>
      </c>
      <c r="C17" s="580">
        <v>45413</v>
      </c>
      <c r="D17" s="4" t="s">
        <v>1235</v>
      </c>
      <c r="E17" s="4" t="s">
        <v>1426</v>
      </c>
      <c r="F17" s="4" t="s">
        <v>1789</v>
      </c>
      <c r="G17" s="4" t="s">
        <v>1810</v>
      </c>
      <c r="H17" s="4" t="s">
        <v>1228</v>
      </c>
      <c r="I17" s="4" t="s">
        <v>1804</v>
      </c>
      <c r="J17" s="4" t="s">
        <v>1811</v>
      </c>
      <c r="K17" s="4" t="s">
        <v>1812</v>
      </c>
      <c r="L17" s="4" t="s">
        <v>1432</v>
      </c>
      <c r="M17" s="4" t="s">
        <v>1554</v>
      </c>
      <c r="N17" s="4">
        <v>15</v>
      </c>
      <c r="O17" s="4">
        <v>12</v>
      </c>
      <c r="P17" s="581">
        <v>0.26180555555555557</v>
      </c>
      <c r="Q17" s="581">
        <v>0.71388888888888891</v>
      </c>
      <c r="R17" s="4">
        <v>651</v>
      </c>
      <c r="S17" s="4" t="s">
        <v>1434</v>
      </c>
      <c r="T17" s="4">
        <v>67</v>
      </c>
      <c r="U17" s="4">
        <v>5</v>
      </c>
      <c r="V17" s="4" t="s">
        <v>1786</v>
      </c>
      <c r="W17" s="4">
        <v>95</v>
      </c>
      <c r="X17" s="4" t="s">
        <v>1474</v>
      </c>
      <c r="Y17" s="4" t="s">
        <v>1437</v>
      </c>
      <c r="Z17" s="4" t="s">
        <v>1437</v>
      </c>
      <c r="AA17" s="4" t="s">
        <v>1439</v>
      </c>
      <c r="AB17" s="4" t="s">
        <v>323</v>
      </c>
      <c r="AC17" s="4" t="s">
        <v>1465</v>
      </c>
      <c r="AD17" s="4" t="s">
        <v>1466</v>
      </c>
      <c r="AE17" s="4">
        <v>5</v>
      </c>
      <c r="AF17" s="4" t="s">
        <v>1131</v>
      </c>
      <c r="AG17" s="4" t="s">
        <v>1442</v>
      </c>
      <c r="AH17" s="4" t="s">
        <v>1233</v>
      </c>
      <c r="AI17" s="4">
        <v>2.4E-2</v>
      </c>
      <c r="AJ17" s="4" t="s">
        <v>1443</v>
      </c>
      <c r="AK17" s="4" t="str">
        <f t="shared" si="0"/>
        <v/>
      </c>
      <c r="AL17" s="4" t="str">
        <f t="shared" si="1"/>
        <v/>
      </c>
      <c r="AM17" s="4">
        <f t="shared" si="2"/>
        <v>1.2E-2</v>
      </c>
      <c r="AN17" s="4">
        <f t="shared" si="3"/>
        <v>2.4E-2</v>
      </c>
      <c r="AO17" s="4" t="str">
        <f t="shared" si="4"/>
        <v/>
      </c>
      <c r="AP17" s="4" t="str">
        <f t="shared" si="5"/>
        <v/>
      </c>
    </row>
    <row r="18" spans="1:42" x14ac:dyDescent="0.25">
      <c r="A18" s="4" t="s">
        <v>1813</v>
      </c>
      <c r="B18" s="4" t="s">
        <v>1814</v>
      </c>
      <c r="C18" s="580">
        <v>45413</v>
      </c>
      <c r="D18" s="4" t="s">
        <v>1235</v>
      </c>
      <c r="E18" s="4" t="s">
        <v>1426</v>
      </c>
      <c r="F18" s="4" t="s">
        <v>1789</v>
      </c>
      <c r="G18" s="4" t="s">
        <v>1815</v>
      </c>
      <c r="H18" s="4" t="s">
        <v>1228</v>
      </c>
      <c r="I18" s="4" t="s">
        <v>1804</v>
      </c>
      <c r="J18" s="4" t="s">
        <v>1816</v>
      </c>
      <c r="K18" s="4" t="s">
        <v>1817</v>
      </c>
      <c r="L18" s="4" t="s">
        <v>1677</v>
      </c>
      <c r="M18" s="4" t="s">
        <v>1514</v>
      </c>
      <c r="N18" s="4">
        <v>27</v>
      </c>
      <c r="O18" s="4">
        <v>12</v>
      </c>
      <c r="P18" s="581">
        <v>0.26111111111111113</v>
      </c>
      <c r="Q18" s="581">
        <v>0.71111111111111114</v>
      </c>
      <c r="R18" s="4">
        <v>648</v>
      </c>
      <c r="S18" s="4" t="s">
        <v>1434</v>
      </c>
      <c r="T18" s="4">
        <v>67</v>
      </c>
      <c r="U18" s="4">
        <v>5</v>
      </c>
      <c r="V18" s="4" t="s">
        <v>1786</v>
      </c>
      <c r="W18" s="4">
        <v>95</v>
      </c>
      <c r="X18" s="4" t="s">
        <v>1474</v>
      </c>
      <c r="Y18" s="4" t="s">
        <v>1437</v>
      </c>
      <c r="Z18" s="4" t="s">
        <v>1437</v>
      </c>
      <c r="AA18" s="4" t="s">
        <v>1439</v>
      </c>
      <c r="AB18" s="4" t="s">
        <v>323</v>
      </c>
      <c r="AC18" s="4" t="s">
        <v>1475</v>
      </c>
      <c r="AD18" s="4" t="s">
        <v>1466</v>
      </c>
      <c r="AE18" s="4">
        <v>5</v>
      </c>
      <c r="AF18" s="4" t="s">
        <v>1131</v>
      </c>
      <c r="AG18" s="4" t="s">
        <v>1442</v>
      </c>
      <c r="AH18" s="4" t="s">
        <v>1233</v>
      </c>
      <c r="AI18" s="4">
        <v>2.4E-2</v>
      </c>
      <c r="AJ18" s="4" t="s">
        <v>1443</v>
      </c>
      <c r="AK18" s="4" t="str">
        <f t="shared" si="0"/>
        <v/>
      </c>
      <c r="AL18" s="4" t="str">
        <f t="shared" si="1"/>
        <v/>
      </c>
      <c r="AM18" s="4">
        <f t="shared" si="2"/>
        <v>1.2E-2</v>
      </c>
      <c r="AN18" s="4">
        <f t="shared" si="3"/>
        <v>2.4E-2</v>
      </c>
      <c r="AO18" s="4" t="str">
        <f t="shared" si="4"/>
        <v/>
      </c>
      <c r="AP18" s="4" t="str">
        <f t="shared" si="5"/>
        <v/>
      </c>
    </row>
    <row r="19" spans="1:42" x14ac:dyDescent="0.25">
      <c r="A19" s="4" t="s">
        <v>1818</v>
      </c>
      <c r="B19" s="4" t="s">
        <v>1819</v>
      </c>
      <c r="C19" s="580">
        <v>45414</v>
      </c>
      <c r="D19" s="4" t="s">
        <v>1235</v>
      </c>
      <c r="E19" s="4" t="s">
        <v>1426</v>
      </c>
      <c r="F19" s="4" t="s">
        <v>1820</v>
      </c>
      <c r="G19" s="4" t="s">
        <v>1821</v>
      </c>
      <c r="H19" s="4" t="s">
        <v>193</v>
      </c>
      <c r="I19" s="4" t="s">
        <v>1790</v>
      </c>
      <c r="J19" s="4" t="s">
        <v>1822</v>
      </c>
      <c r="K19" s="4" t="s">
        <v>1823</v>
      </c>
      <c r="L19" s="4" t="s">
        <v>1432</v>
      </c>
      <c r="M19" s="4" t="s">
        <v>1554</v>
      </c>
      <c r="N19" s="4">
        <v>0</v>
      </c>
      <c r="O19" s="4">
        <v>8</v>
      </c>
      <c r="P19" s="581">
        <v>0.29444444444444445</v>
      </c>
      <c r="Q19" s="581">
        <v>0.64236111111111116</v>
      </c>
      <c r="R19" s="4">
        <v>501</v>
      </c>
      <c r="S19" s="4" t="s">
        <v>1434</v>
      </c>
      <c r="T19" s="4">
        <v>78</v>
      </c>
      <c r="U19" s="4">
        <v>14</v>
      </c>
      <c r="V19" s="4" t="s">
        <v>1473</v>
      </c>
      <c r="W19" s="4">
        <v>86</v>
      </c>
      <c r="X19" s="4" t="s">
        <v>1474</v>
      </c>
      <c r="Y19" s="4" t="s">
        <v>1437</v>
      </c>
      <c r="Z19" s="4" t="s">
        <v>1437</v>
      </c>
      <c r="AA19" s="4" t="s">
        <v>1439</v>
      </c>
      <c r="AB19" s="4" t="s">
        <v>323</v>
      </c>
      <c r="AC19" s="4" t="s">
        <v>1475</v>
      </c>
      <c r="AD19" s="4" t="s">
        <v>1466</v>
      </c>
      <c r="AE19" s="4">
        <v>5</v>
      </c>
      <c r="AF19" s="4" t="s">
        <v>1131</v>
      </c>
      <c r="AG19" s="4" t="s">
        <v>1824</v>
      </c>
      <c r="AH19" s="4" t="s">
        <v>1233</v>
      </c>
      <c r="AI19" s="4">
        <v>3.1E-2</v>
      </c>
      <c r="AJ19" s="4" t="s">
        <v>1443</v>
      </c>
      <c r="AK19" s="4">
        <f t="shared" si="0"/>
        <v>1.55E-2</v>
      </c>
      <c r="AL19" s="4">
        <f t="shared" si="1"/>
        <v>3.1E-2</v>
      </c>
      <c r="AM19" s="4" t="str">
        <f t="shared" si="2"/>
        <v/>
      </c>
      <c r="AN19" s="4" t="str">
        <f t="shared" si="3"/>
        <v/>
      </c>
      <c r="AO19" s="4" t="str">
        <f t="shared" si="4"/>
        <v/>
      </c>
      <c r="AP19" s="4" t="str">
        <f t="shared" si="5"/>
        <v/>
      </c>
    </row>
    <row r="20" spans="1:42" x14ac:dyDescent="0.25">
      <c r="A20" s="4" t="s">
        <v>1444</v>
      </c>
      <c r="B20" s="4" t="s">
        <v>1445</v>
      </c>
      <c r="C20" s="580">
        <v>45414</v>
      </c>
      <c r="D20" s="4" t="s">
        <v>1235</v>
      </c>
      <c r="E20" s="4" t="s">
        <v>1426</v>
      </c>
      <c r="F20" s="4" t="s">
        <v>1427</v>
      </c>
      <c r="G20" s="4" t="s">
        <v>1446</v>
      </c>
      <c r="H20" s="4" t="s">
        <v>193</v>
      </c>
      <c r="I20" s="4" t="s">
        <v>1447</v>
      </c>
      <c r="J20" s="4" t="s">
        <v>1448</v>
      </c>
      <c r="K20" s="4" t="s">
        <v>1573</v>
      </c>
      <c r="L20" s="4" t="s">
        <v>1432</v>
      </c>
      <c r="M20" s="4" t="s">
        <v>1450</v>
      </c>
      <c r="N20" s="4">
        <v>16</v>
      </c>
      <c r="O20" s="4">
        <v>12</v>
      </c>
      <c r="P20" s="581">
        <v>0.23819444444444443</v>
      </c>
      <c r="Q20" s="581">
        <v>0.64097222222222228</v>
      </c>
      <c r="R20" s="4">
        <v>580</v>
      </c>
      <c r="S20" s="4" t="s">
        <v>1434</v>
      </c>
      <c r="T20" s="4">
        <v>78</v>
      </c>
      <c r="U20" s="4">
        <v>14</v>
      </c>
      <c r="V20" s="4" t="s">
        <v>1473</v>
      </c>
      <c r="W20" s="4">
        <v>86</v>
      </c>
      <c r="X20" s="4" t="s">
        <v>1474</v>
      </c>
      <c r="Y20" s="4" t="s">
        <v>1437</v>
      </c>
      <c r="Z20" s="4" t="s">
        <v>1437</v>
      </c>
      <c r="AA20" s="4" t="s">
        <v>1439</v>
      </c>
      <c r="AB20" s="4" t="s">
        <v>323</v>
      </c>
      <c r="AC20" s="4" t="s">
        <v>1475</v>
      </c>
      <c r="AD20" s="4" t="s">
        <v>1466</v>
      </c>
      <c r="AE20" s="4">
        <v>5</v>
      </c>
      <c r="AF20" s="4" t="s">
        <v>1131</v>
      </c>
      <c r="AG20" s="4" t="s">
        <v>1574</v>
      </c>
      <c r="AH20" s="4" t="s">
        <v>1233</v>
      </c>
      <c r="AI20" s="4">
        <v>2.5999999999999999E-2</v>
      </c>
      <c r="AJ20" s="4" t="s">
        <v>1443</v>
      </c>
      <c r="AK20" s="4" t="str">
        <f t="shared" si="0"/>
        <v/>
      </c>
      <c r="AL20" s="4" t="str">
        <f t="shared" si="1"/>
        <v/>
      </c>
      <c r="AM20" s="4">
        <f t="shared" si="2"/>
        <v>1.2999999999999999E-2</v>
      </c>
      <c r="AN20" s="4">
        <f t="shared" si="3"/>
        <v>2.5999999999999999E-2</v>
      </c>
      <c r="AO20" s="4" t="str">
        <f t="shared" si="4"/>
        <v/>
      </c>
      <c r="AP20" s="4" t="str">
        <f t="shared" si="5"/>
        <v/>
      </c>
    </row>
    <row r="21" spans="1:42" x14ac:dyDescent="0.25">
      <c r="A21" s="4" t="s">
        <v>1477</v>
      </c>
      <c r="B21" s="4" t="s">
        <v>1478</v>
      </c>
      <c r="C21" s="580">
        <v>45414</v>
      </c>
      <c r="D21" s="4" t="s">
        <v>1235</v>
      </c>
      <c r="E21" s="4" t="s">
        <v>1426</v>
      </c>
      <c r="F21" s="4" t="s">
        <v>1427</v>
      </c>
      <c r="G21" s="4" t="s">
        <v>1479</v>
      </c>
      <c r="H21" s="4" t="s">
        <v>193</v>
      </c>
      <c r="I21" s="4" t="s">
        <v>1447</v>
      </c>
      <c r="J21" s="4" t="s">
        <v>1480</v>
      </c>
      <c r="K21" s="4" t="s">
        <v>1825</v>
      </c>
      <c r="L21" s="4" t="s">
        <v>1432</v>
      </c>
      <c r="M21" s="4" t="s">
        <v>1514</v>
      </c>
      <c r="N21" s="4">
        <v>13</v>
      </c>
      <c r="O21" s="4">
        <v>8</v>
      </c>
      <c r="P21" s="581">
        <v>0.28125</v>
      </c>
      <c r="Q21" s="581">
        <v>0.63541666666666663</v>
      </c>
      <c r="R21" s="4">
        <v>510</v>
      </c>
      <c r="S21" s="4" t="s">
        <v>1434</v>
      </c>
      <c r="T21" s="4">
        <v>78</v>
      </c>
      <c r="U21" s="4">
        <v>14</v>
      </c>
      <c r="V21" s="4" t="s">
        <v>1473</v>
      </c>
      <c r="W21" s="4">
        <v>86</v>
      </c>
      <c r="X21" s="4" t="s">
        <v>1474</v>
      </c>
      <c r="Y21" s="4" t="s">
        <v>1437</v>
      </c>
      <c r="Z21" s="4" t="s">
        <v>1437</v>
      </c>
      <c r="AA21" s="4" t="s">
        <v>1439</v>
      </c>
      <c r="AB21" s="4" t="s">
        <v>323</v>
      </c>
      <c r="AC21" s="4" t="s">
        <v>1475</v>
      </c>
      <c r="AD21" s="4" t="s">
        <v>1466</v>
      </c>
      <c r="AE21" s="4">
        <v>5</v>
      </c>
      <c r="AF21" s="4" t="s">
        <v>1131</v>
      </c>
      <c r="AG21" s="4" t="s">
        <v>1824</v>
      </c>
      <c r="AH21" s="4" t="s">
        <v>1233</v>
      </c>
      <c r="AI21" s="4">
        <v>0.03</v>
      </c>
      <c r="AJ21" s="4" t="s">
        <v>1443</v>
      </c>
      <c r="AK21" s="4">
        <f t="shared" si="0"/>
        <v>1.4999999999999999E-2</v>
      </c>
      <c r="AL21" s="4">
        <f t="shared" si="1"/>
        <v>0.03</v>
      </c>
      <c r="AM21" s="4" t="str">
        <f t="shared" si="2"/>
        <v/>
      </c>
      <c r="AN21" s="4" t="str">
        <f t="shared" si="3"/>
        <v/>
      </c>
      <c r="AO21" s="4" t="str">
        <f t="shared" si="4"/>
        <v/>
      </c>
      <c r="AP21" s="4" t="str">
        <f t="shared" si="5"/>
        <v/>
      </c>
    </row>
    <row r="22" spans="1:42" x14ac:dyDescent="0.25">
      <c r="A22" s="4" t="s">
        <v>1482</v>
      </c>
      <c r="B22" s="4" t="s">
        <v>1483</v>
      </c>
      <c r="C22" s="580">
        <v>45414</v>
      </c>
      <c r="D22" s="4" t="s">
        <v>1235</v>
      </c>
      <c r="E22" s="4" t="s">
        <v>1426</v>
      </c>
      <c r="F22" s="4" t="s">
        <v>1427</v>
      </c>
      <c r="G22" s="4" t="s">
        <v>1484</v>
      </c>
      <c r="H22" s="4" t="s">
        <v>1228</v>
      </c>
      <c r="I22" s="4" t="s">
        <v>1429</v>
      </c>
      <c r="J22" s="4" t="s">
        <v>1485</v>
      </c>
      <c r="K22" s="4" t="s">
        <v>1472</v>
      </c>
      <c r="L22" s="4" t="s">
        <v>1432</v>
      </c>
      <c r="M22" s="4" t="s">
        <v>1450</v>
      </c>
      <c r="N22" s="4">
        <v>5</v>
      </c>
      <c r="O22" s="4">
        <v>12</v>
      </c>
      <c r="P22" s="581">
        <v>0.26458333333333334</v>
      </c>
      <c r="Q22" s="581">
        <v>0.72083333333333333</v>
      </c>
      <c r="R22" s="4">
        <v>657</v>
      </c>
      <c r="S22" s="4" t="s">
        <v>1434</v>
      </c>
      <c r="T22" s="4">
        <v>78</v>
      </c>
      <c r="U22" s="4">
        <v>14</v>
      </c>
      <c r="V22" s="4" t="s">
        <v>1473</v>
      </c>
      <c r="W22" s="4">
        <v>86</v>
      </c>
      <c r="X22" s="4" t="s">
        <v>1474</v>
      </c>
      <c r="Y22" s="4" t="s">
        <v>1437</v>
      </c>
      <c r="Z22" s="4" t="s">
        <v>1437</v>
      </c>
      <c r="AA22" s="4" t="s">
        <v>1439</v>
      </c>
      <c r="AB22" s="4" t="s">
        <v>323</v>
      </c>
      <c r="AC22" s="4" t="s">
        <v>1475</v>
      </c>
      <c r="AD22" s="4" t="s">
        <v>1466</v>
      </c>
      <c r="AE22" s="4">
        <v>5</v>
      </c>
      <c r="AF22" s="4" t="s">
        <v>1131</v>
      </c>
      <c r="AG22" s="4" t="s">
        <v>1442</v>
      </c>
      <c r="AH22" s="4" t="s">
        <v>1233</v>
      </c>
      <c r="AI22" s="4">
        <v>2.3E-2</v>
      </c>
      <c r="AJ22" s="4" t="s">
        <v>1443</v>
      </c>
      <c r="AK22" s="4" t="str">
        <f t="shared" si="0"/>
        <v/>
      </c>
      <c r="AL22" s="4" t="str">
        <f t="shared" si="1"/>
        <v/>
      </c>
      <c r="AM22" s="4">
        <f t="shared" si="2"/>
        <v>1.15E-2</v>
      </c>
      <c r="AN22" s="4">
        <f t="shared" si="3"/>
        <v>2.3E-2</v>
      </c>
      <c r="AO22" s="4" t="str">
        <f t="shared" si="4"/>
        <v/>
      </c>
      <c r="AP22" s="4" t="str">
        <f t="shared" si="5"/>
        <v/>
      </c>
    </row>
    <row r="23" spans="1:42" x14ac:dyDescent="0.25">
      <c r="A23" s="4" t="s">
        <v>1502</v>
      </c>
      <c r="B23" s="4" t="s">
        <v>1503</v>
      </c>
      <c r="C23" s="580">
        <v>45414</v>
      </c>
      <c r="D23" s="4" t="s">
        <v>1235</v>
      </c>
      <c r="E23" s="4" t="s">
        <v>1426</v>
      </c>
      <c r="F23" s="4" t="s">
        <v>1427</v>
      </c>
      <c r="G23" s="4" t="s">
        <v>1504</v>
      </c>
      <c r="H23" s="4" t="s">
        <v>1228</v>
      </c>
      <c r="I23" s="4" t="s">
        <v>1429</v>
      </c>
      <c r="J23" s="4" t="s">
        <v>1505</v>
      </c>
      <c r="K23" s="4" t="s">
        <v>1495</v>
      </c>
      <c r="L23" s="4" t="s">
        <v>1432</v>
      </c>
      <c r="M23" s="4" t="s">
        <v>1450</v>
      </c>
      <c r="N23" s="4">
        <v>5</v>
      </c>
      <c r="O23" s="4">
        <v>12</v>
      </c>
      <c r="P23" s="581">
        <v>0.2638888888888889</v>
      </c>
      <c r="Q23" s="581">
        <v>0.72569444444444442</v>
      </c>
      <c r="R23" s="4">
        <v>665</v>
      </c>
      <c r="S23" s="4" t="s">
        <v>1434</v>
      </c>
      <c r="T23" s="4">
        <v>78</v>
      </c>
      <c r="U23" s="4">
        <v>14</v>
      </c>
      <c r="V23" s="4" t="s">
        <v>1473</v>
      </c>
      <c r="W23" s="4">
        <v>86</v>
      </c>
      <c r="X23" s="4" t="s">
        <v>1474</v>
      </c>
      <c r="Y23" s="4" t="s">
        <v>1437</v>
      </c>
      <c r="Z23" s="4" t="s">
        <v>1437</v>
      </c>
      <c r="AA23" s="4" t="s">
        <v>1439</v>
      </c>
      <c r="AB23" s="4" t="s">
        <v>323</v>
      </c>
      <c r="AC23" s="4" t="s">
        <v>1475</v>
      </c>
      <c r="AD23" s="4" t="s">
        <v>1466</v>
      </c>
      <c r="AE23" s="4">
        <v>5</v>
      </c>
      <c r="AF23" s="4" t="s">
        <v>1131</v>
      </c>
      <c r="AG23" s="4" t="s">
        <v>1442</v>
      </c>
      <c r="AH23" s="4" t="s">
        <v>1233</v>
      </c>
      <c r="AI23" s="4">
        <v>2.3E-2</v>
      </c>
      <c r="AJ23" s="4" t="s">
        <v>1443</v>
      </c>
      <c r="AK23" s="4" t="str">
        <f t="shared" si="0"/>
        <v/>
      </c>
      <c r="AL23" s="4" t="str">
        <f t="shared" si="1"/>
        <v/>
      </c>
      <c r="AM23" s="4">
        <f t="shared" si="2"/>
        <v>1.15E-2</v>
      </c>
      <c r="AN23" s="4">
        <f t="shared" si="3"/>
        <v>2.3E-2</v>
      </c>
      <c r="AO23" s="4" t="str">
        <f t="shared" si="4"/>
        <v/>
      </c>
      <c r="AP23" s="4" t="str">
        <f t="shared" si="5"/>
        <v/>
      </c>
    </row>
    <row r="24" spans="1:42" x14ac:dyDescent="0.25">
      <c r="A24" s="4" t="s">
        <v>1525</v>
      </c>
      <c r="B24" s="4" t="s">
        <v>1526</v>
      </c>
      <c r="C24" s="580">
        <v>45414</v>
      </c>
      <c r="D24" s="4" t="s">
        <v>1235</v>
      </c>
      <c r="E24" s="4" t="s">
        <v>1426</v>
      </c>
      <c r="F24" s="4" t="s">
        <v>1427</v>
      </c>
      <c r="G24" s="4" t="s">
        <v>1527</v>
      </c>
      <c r="H24" s="4" t="s">
        <v>1228</v>
      </c>
      <c r="I24" s="4" t="s">
        <v>1429</v>
      </c>
      <c r="J24" s="4" t="s">
        <v>1528</v>
      </c>
      <c r="K24" s="4" t="s">
        <v>1506</v>
      </c>
      <c r="L24" s="4" t="s">
        <v>1432</v>
      </c>
      <c r="M24" s="4" t="s">
        <v>1450</v>
      </c>
      <c r="N24" s="4">
        <v>4</v>
      </c>
      <c r="O24" s="4">
        <v>12</v>
      </c>
      <c r="P24" s="581">
        <v>0.2673611111111111</v>
      </c>
      <c r="Q24" s="581">
        <v>0.72638888888888886</v>
      </c>
      <c r="R24" s="4">
        <v>661</v>
      </c>
      <c r="S24" s="4" t="s">
        <v>1434</v>
      </c>
      <c r="T24" s="4">
        <v>78</v>
      </c>
      <c r="U24" s="4">
        <v>14</v>
      </c>
      <c r="V24" s="4" t="s">
        <v>1473</v>
      </c>
      <c r="W24" s="4">
        <v>86</v>
      </c>
      <c r="X24" s="4" t="s">
        <v>1474</v>
      </c>
      <c r="Y24" s="4" t="s">
        <v>1437</v>
      </c>
      <c r="Z24" s="4" t="s">
        <v>1438</v>
      </c>
      <c r="AA24" s="4" t="s">
        <v>1507</v>
      </c>
      <c r="AB24" s="4" t="s">
        <v>323</v>
      </c>
      <c r="AC24" s="4" t="s">
        <v>1508</v>
      </c>
      <c r="AD24" s="4" t="s">
        <v>1466</v>
      </c>
      <c r="AE24" s="4">
        <v>5</v>
      </c>
      <c r="AF24" s="4" t="s">
        <v>1131</v>
      </c>
      <c r="AG24" s="4" t="s">
        <v>1442</v>
      </c>
      <c r="AH24" s="4" t="s">
        <v>1233</v>
      </c>
      <c r="AI24" s="4">
        <v>2.3E-2</v>
      </c>
      <c r="AJ24" s="4" t="s">
        <v>1443</v>
      </c>
      <c r="AK24" s="4" t="str">
        <f t="shared" si="0"/>
        <v/>
      </c>
      <c r="AL24" s="4" t="str">
        <f t="shared" si="1"/>
        <v/>
      </c>
      <c r="AM24" s="4">
        <f t="shared" si="2"/>
        <v>1.15E-2</v>
      </c>
      <c r="AN24" s="4">
        <f t="shared" si="3"/>
        <v>2.3E-2</v>
      </c>
      <c r="AO24" s="4" t="str">
        <f t="shared" si="4"/>
        <v/>
      </c>
      <c r="AP24" s="4" t="str">
        <f t="shared" si="5"/>
        <v/>
      </c>
    </row>
    <row r="25" spans="1:42" x14ac:dyDescent="0.25">
      <c r="A25" s="4" t="s">
        <v>1826</v>
      </c>
      <c r="B25" s="4" t="s">
        <v>1827</v>
      </c>
      <c r="C25" s="580">
        <v>45415</v>
      </c>
      <c r="D25" s="4" t="s">
        <v>1235</v>
      </c>
      <c r="E25" s="4" t="s">
        <v>1426</v>
      </c>
      <c r="F25" s="4" t="s">
        <v>1739</v>
      </c>
      <c r="G25" s="4" t="s">
        <v>1828</v>
      </c>
      <c r="H25" s="4" t="s">
        <v>193</v>
      </c>
      <c r="I25" s="4" t="s">
        <v>1746</v>
      </c>
      <c r="J25" s="4" t="s">
        <v>1829</v>
      </c>
      <c r="K25" s="4" t="s">
        <v>1830</v>
      </c>
      <c r="L25" s="4" t="s">
        <v>1432</v>
      </c>
      <c r="M25" s="4" t="s">
        <v>1554</v>
      </c>
      <c r="N25" s="4">
        <v>1</v>
      </c>
      <c r="O25" s="4">
        <v>8</v>
      </c>
      <c r="P25" s="581">
        <v>0.29236111111111113</v>
      </c>
      <c r="Q25" s="581">
        <v>0.58472222222222225</v>
      </c>
      <c r="R25" s="4">
        <v>421</v>
      </c>
      <c r="S25" s="4" t="s">
        <v>1434</v>
      </c>
      <c r="T25" s="4">
        <v>72</v>
      </c>
      <c r="U25" s="4">
        <v>10</v>
      </c>
      <c r="V25" s="4" t="s">
        <v>1463</v>
      </c>
      <c r="W25" s="4">
        <v>93</v>
      </c>
      <c r="X25" s="4" t="s">
        <v>1464</v>
      </c>
      <c r="Y25" s="4" t="s">
        <v>1437</v>
      </c>
      <c r="Z25" s="4" t="s">
        <v>1437</v>
      </c>
      <c r="AA25" s="4" t="s">
        <v>1439</v>
      </c>
      <c r="AB25" s="4" t="s">
        <v>323</v>
      </c>
      <c r="AC25" s="4" t="s">
        <v>1465</v>
      </c>
      <c r="AD25" s="4" t="s">
        <v>1466</v>
      </c>
      <c r="AE25" s="4">
        <v>5</v>
      </c>
      <c r="AF25" s="4" t="s">
        <v>1131</v>
      </c>
      <c r="AG25" s="4" t="s">
        <v>1831</v>
      </c>
      <c r="AH25" s="4" t="s">
        <v>1233</v>
      </c>
      <c r="AI25" s="4">
        <v>3.5999999999999997E-2</v>
      </c>
      <c r="AJ25" s="4" t="s">
        <v>1443</v>
      </c>
      <c r="AK25" s="4">
        <f t="shared" si="0"/>
        <v>1.7999999999999999E-2</v>
      </c>
      <c r="AL25" s="4">
        <f t="shared" si="1"/>
        <v>3.5999999999999997E-2</v>
      </c>
      <c r="AM25" s="4" t="str">
        <f t="shared" si="2"/>
        <v/>
      </c>
      <c r="AN25" s="4" t="str">
        <f t="shared" si="3"/>
        <v/>
      </c>
      <c r="AO25" s="4" t="str">
        <f t="shared" si="4"/>
        <v/>
      </c>
      <c r="AP25" s="4" t="str">
        <f t="shared" si="5"/>
        <v/>
      </c>
    </row>
    <row r="26" spans="1:42" x14ac:dyDescent="0.25">
      <c r="A26" s="4" t="s">
        <v>1832</v>
      </c>
      <c r="B26" s="4" t="s">
        <v>1833</v>
      </c>
      <c r="C26" s="580">
        <v>45415</v>
      </c>
      <c r="D26" s="4" t="s">
        <v>1235</v>
      </c>
      <c r="E26" s="4" t="s">
        <v>1426</v>
      </c>
      <c r="F26" s="4" t="s">
        <v>1739</v>
      </c>
      <c r="G26" s="4" t="s">
        <v>1541</v>
      </c>
      <c r="H26" s="4" t="s">
        <v>1228</v>
      </c>
      <c r="I26" s="4" t="s">
        <v>1754</v>
      </c>
      <c r="J26" s="4" t="s">
        <v>1834</v>
      </c>
      <c r="K26" s="4" t="s">
        <v>1835</v>
      </c>
      <c r="L26" s="4" t="s">
        <v>1432</v>
      </c>
      <c r="M26" s="4" t="s">
        <v>1450</v>
      </c>
      <c r="N26" s="4">
        <v>0</v>
      </c>
      <c r="O26" s="4">
        <v>12</v>
      </c>
      <c r="P26" s="581">
        <v>0.27916666666666667</v>
      </c>
      <c r="Q26" s="581">
        <v>0.72152777777777777</v>
      </c>
      <c r="R26" s="4">
        <v>637</v>
      </c>
      <c r="S26" s="4" t="s">
        <v>1434</v>
      </c>
      <c r="T26" s="4">
        <v>72</v>
      </c>
      <c r="U26" s="4">
        <v>10</v>
      </c>
      <c r="V26" s="4" t="s">
        <v>1463</v>
      </c>
      <c r="W26" s="4">
        <v>93</v>
      </c>
      <c r="X26" s="4" t="s">
        <v>1464</v>
      </c>
      <c r="Y26" s="4" t="s">
        <v>1437</v>
      </c>
      <c r="Z26" s="4" t="s">
        <v>1437</v>
      </c>
      <c r="AA26" s="4" t="s">
        <v>1439</v>
      </c>
      <c r="AB26" s="4" t="s">
        <v>323</v>
      </c>
      <c r="AC26" s="4" t="s">
        <v>1465</v>
      </c>
      <c r="AD26" s="4" t="s">
        <v>1466</v>
      </c>
      <c r="AE26" s="4">
        <v>5</v>
      </c>
      <c r="AF26" s="4" t="s">
        <v>1131</v>
      </c>
      <c r="AG26" s="4" t="s">
        <v>1442</v>
      </c>
      <c r="AH26" s="4" t="s">
        <v>1233</v>
      </c>
      <c r="AI26" s="4">
        <v>2.4E-2</v>
      </c>
      <c r="AJ26" s="4" t="s">
        <v>1443</v>
      </c>
      <c r="AK26" s="4" t="str">
        <f t="shared" si="0"/>
        <v/>
      </c>
      <c r="AL26" s="4" t="str">
        <f t="shared" si="1"/>
        <v/>
      </c>
      <c r="AM26" s="4">
        <f t="shared" si="2"/>
        <v>1.2E-2</v>
      </c>
      <c r="AN26" s="4">
        <f t="shared" si="3"/>
        <v>2.4E-2</v>
      </c>
      <c r="AO26" s="4" t="str">
        <f t="shared" si="4"/>
        <v/>
      </c>
      <c r="AP26" s="4" t="str">
        <f t="shared" si="5"/>
        <v/>
      </c>
    </row>
    <row r="27" spans="1:42" x14ac:dyDescent="0.25">
      <c r="A27" s="4" t="s">
        <v>1836</v>
      </c>
      <c r="B27" s="4" t="s">
        <v>1837</v>
      </c>
      <c r="C27" s="580">
        <v>45415</v>
      </c>
      <c r="D27" s="4" t="s">
        <v>1235</v>
      </c>
      <c r="E27" s="4" t="s">
        <v>1426</v>
      </c>
      <c r="F27" s="4" t="s">
        <v>1739</v>
      </c>
      <c r="G27" s="4" t="s">
        <v>1541</v>
      </c>
      <c r="H27" s="4" t="s">
        <v>1228</v>
      </c>
      <c r="I27" s="4" t="s">
        <v>1754</v>
      </c>
      <c r="J27" s="4" t="s">
        <v>1838</v>
      </c>
      <c r="K27" s="4" t="s">
        <v>1434</v>
      </c>
      <c r="L27" s="4" t="s">
        <v>1432</v>
      </c>
      <c r="M27" s="4" t="s">
        <v>1450</v>
      </c>
      <c r="N27" s="4">
        <v>7</v>
      </c>
      <c r="O27" s="4">
        <v>12</v>
      </c>
      <c r="P27" s="581">
        <v>0.29166666666666669</v>
      </c>
      <c r="Q27" s="581">
        <v>0.72222222222222221</v>
      </c>
      <c r="R27" s="4">
        <v>620</v>
      </c>
      <c r="S27" s="4" t="s">
        <v>1434</v>
      </c>
      <c r="T27" s="4">
        <v>72</v>
      </c>
      <c r="U27" s="4">
        <v>10</v>
      </c>
      <c r="V27" s="4" t="s">
        <v>1463</v>
      </c>
      <c r="W27" s="4">
        <v>93</v>
      </c>
      <c r="X27" s="4" t="s">
        <v>1464</v>
      </c>
      <c r="Y27" s="4" t="s">
        <v>1437</v>
      </c>
      <c r="Z27" s="4" t="s">
        <v>1437</v>
      </c>
      <c r="AA27" s="4" t="s">
        <v>1439</v>
      </c>
      <c r="AB27" s="4" t="s">
        <v>323</v>
      </c>
      <c r="AC27" s="4" t="s">
        <v>1465</v>
      </c>
      <c r="AD27" s="4" t="s">
        <v>1466</v>
      </c>
      <c r="AE27" s="4">
        <v>5</v>
      </c>
      <c r="AF27" s="4" t="s">
        <v>1131</v>
      </c>
      <c r="AG27" s="4" t="s">
        <v>1807</v>
      </c>
      <c r="AH27" s="4" t="s">
        <v>1233</v>
      </c>
      <c r="AI27" s="4">
        <v>2.5000000000000001E-2</v>
      </c>
      <c r="AJ27" s="4" t="s">
        <v>1443</v>
      </c>
      <c r="AK27" s="4" t="str">
        <f t="shared" si="0"/>
        <v/>
      </c>
      <c r="AL27" s="4" t="str">
        <f t="shared" si="1"/>
        <v/>
      </c>
      <c r="AM27" s="4">
        <f t="shared" si="2"/>
        <v>1.2500000000000001E-2</v>
      </c>
      <c r="AN27" s="4">
        <f t="shared" si="3"/>
        <v>2.5000000000000001E-2</v>
      </c>
      <c r="AO27" s="4" t="str">
        <f t="shared" si="4"/>
        <v/>
      </c>
      <c r="AP27" s="4" t="str">
        <f t="shared" si="5"/>
        <v/>
      </c>
    </row>
    <row r="28" spans="1:42" x14ac:dyDescent="0.25">
      <c r="A28" s="4" t="s">
        <v>1839</v>
      </c>
      <c r="B28" s="4" t="s">
        <v>1840</v>
      </c>
      <c r="C28" s="580">
        <v>45415</v>
      </c>
      <c r="D28" s="4" t="s">
        <v>1235</v>
      </c>
      <c r="E28" s="4" t="s">
        <v>1426</v>
      </c>
      <c r="F28" s="4" t="s">
        <v>1739</v>
      </c>
      <c r="G28" s="4" t="s">
        <v>1803</v>
      </c>
      <c r="H28" s="4" t="s">
        <v>1228</v>
      </c>
      <c r="I28" s="4" t="s">
        <v>1754</v>
      </c>
      <c r="J28" s="4" t="s">
        <v>1841</v>
      </c>
      <c r="K28" s="4" t="s">
        <v>1842</v>
      </c>
      <c r="L28" s="4" t="s">
        <v>1432</v>
      </c>
      <c r="M28" s="4" t="s">
        <v>1450</v>
      </c>
      <c r="N28" s="4">
        <v>0</v>
      </c>
      <c r="O28" s="4">
        <v>12</v>
      </c>
      <c r="P28" s="581">
        <v>0.27013888888888887</v>
      </c>
      <c r="Q28" s="581">
        <v>0.72083333333333333</v>
      </c>
      <c r="R28" s="4">
        <v>649</v>
      </c>
      <c r="S28" s="4" t="s">
        <v>1434</v>
      </c>
      <c r="T28" s="4">
        <v>72</v>
      </c>
      <c r="U28" s="4">
        <v>10</v>
      </c>
      <c r="V28" s="4" t="s">
        <v>1463</v>
      </c>
      <c r="W28" s="4">
        <v>93</v>
      </c>
      <c r="X28" s="4" t="s">
        <v>1464</v>
      </c>
      <c r="Y28" s="4" t="s">
        <v>1437</v>
      </c>
      <c r="Z28" s="4" t="s">
        <v>1437</v>
      </c>
      <c r="AA28" s="4" t="s">
        <v>1439</v>
      </c>
      <c r="AB28" s="4" t="s">
        <v>323</v>
      </c>
      <c r="AC28" s="4" t="s">
        <v>1465</v>
      </c>
      <c r="AD28" s="4" t="s">
        <v>1466</v>
      </c>
      <c r="AE28" s="4">
        <v>5</v>
      </c>
      <c r="AF28" s="4" t="s">
        <v>1131</v>
      </c>
      <c r="AG28" s="4" t="s">
        <v>1442</v>
      </c>
      <c r="AH28" s="4" t="s">
        <v>1233</v>
      </c>
      <c r="AI28" s="4">
        <v>2.4E-2</v>
      </c>
      <c r="AJ28" s="4" t="s">
        <v>1443</v>
      </c>
      <c r="AK28" s="4" t="str">
        <f t="shared" si="0"/>
        <v/>
      </c>
      <c r="AL28" s="4" t="str">
        <f t="shared" si="1"/>
        <v/>
      </c>
      <c r="AM28" s="4">
        <f t="shared" si="2"/>
        <v>1.2E-2</v>
      </c>
      <c r="AN28" s="4">
        <f t="shared" si="3"/>
        <v>2.4E-2</v>
      </c>
      <c r="AO28" s="4" t="str">
        <f t="shared" si="4"/>
        <v/>
      </c>
      <c r="AP28" s="4" t="str">
        <f t="shared" si="5"/>
        <v/>
      </c>
    </row>
    <row r="29" spans="1:42" x14ac:dyDescent="0.25">
      <c r="A29" s="4" t="s">
        <v>1533</v>
      </c>
      <c r="B29" s="4" t="s">
        <v>1534</v>
      </c>
      <c r="C29" s="580">
        <v>45415</v>
      </c>
      <c r="D29" s="4" t="s">
        <v>1235</v>
      </c>
      <c r="E29" s="4" t="s">
        <v>1426</v>
      </c>
      <c r="F29" s="4" t="s">
        <v>1427</v>
      </c>
      <c r="G29" s="4" t="s">
        <v>1535</v>
      </c>
      <c r="H29" s="4" t="s">
        <v>1228</v>
      </c>
      <c r="I29" s="4" t="s">
        <v>1429</v>
      </c>
      <c r="J29" s="4" t="s">
        <v>1536</v>
      </c>
      <c r="K29" s="4" t="s">
        <v>1449</v>
      </c>
      <c r="L29" s="4" t="s">
        <v>1432</v>
      </c>
      <c r="M29" s="4" t="s">
        <v>1450</v>
      </c>
      <c r="N29" s="4">
        <v>6</v>
      </c>
      <c r="O29" s="4">
        <v>12</v>
      </c>
      <c r="P29" s="581">
        <v>0.26458333333333334</v>
      </c>
      <c r="Q29" s="581">
        <v>0.70833333333333337</v>
      </c>
      <c r="R29" s="4">
        <v>639</v>
      </c>
      <c r="S29" s="4" t="s">
        <v>1434</v>
      </c>
      <c r="T29" s="4">
        <v>72</v>
      </c>
      <c r="U29" s="4">
        <v>10</v>
      </c>
      <c r="V29" s="4" t="s">
        <v>1463</v>
      </c>
      <c r="W29" s="4">
        <v>93</v>
      </c>
      <c r="X29" s="4" t="s">
        <v>1464</v>
      </c>
      <c r="Y29" s="4" t="s">
        <v>1437</v>
      </c>
      <c r="Z29" s="4" t="s">
        <v>1437</v>
      </c>
      <c r="AA29" s="4" t="s">
        <v>1439</v>
      </c>
      <c r="AB29" s="4" t="s">
        <v>323</v>
      </c>
      <c r="AC29" s="4" t="s">
        <v>1465</v>
      </c>
      <c r="AD29" s="4" t="s">
        <v>1466</v>
      </c>
      <c r="AE29" s="4">
        <v>5</v>
      </c>
      <c r="AF29" s="4" t="s">
        <v>1131</v>
      </c>
      <c r="AG29" s="4" t="s">
        <v>1442</v>
      </c>
      <c r="AH29" s="4" t="s">
        <v>1233</v>
      </c>
      <c r="AI29" s="4">
        <v>2.4E-2</v>
      </c>
      <c r="AJ29" s="4" t="s">
        <v>1443</v>
      </c>
      <c r="AK29" s="4" t="str">
        <f t="shared" si="0"/>
        <v/>
      </c>
      <c r="AL29" s="4" t="str">
        <f t="shared" si="1"/>
        <v/>
      </c>
      <c r="AM29" s="4">
        <f t="shared" si="2"/>
        <v>1.2E-2</v>
      </c>
      <c r="AN29" s="4">
        <f t="shared" si="3"/>
        <v>2.4E-2</v>
      </c>
      <c r="AO29" s="4" t="str">
        <f t="shared" si="4"/>
        <v/>
      </c>
      <c r="AP29" s="4" t="str">
        <f t="shared" si="5"/>
        <v/>
      </c>
    </row>
    <row r="30" spans="1:42" x14ac:dyDescent="0.25">
      <c r="A30" s="4" t="s">
        <v>1539</v>
      </c>
      <c r="B30" s="4" t="s">
        <v>1540</v>
      </c>
      <c r="C30" s="580">
        <v>45415</v>
      </c>
      <c r="D30" s="4" t="s">
        <v>1235</v>
      </c>
      <c r="E30" s="4" t="s">
        <v>1426</v>
      </c>
      <c r="F30" s="4" t="s">
        <v>1427</v>
      </c>
      <c r="G30" s="4" t="s">
        <v>1541</v>
      </c>
      <c r="H30" s="4" t="s">
        <v>1228</v>
      </c>
      <c r="I30" s="4" t="s">
        <v>1429</v>
      </c>
      <c r="J30" s="4" t="s">
        <v>1542</v>
      </c>
      <c r="K30" s="4" t="s">
        <v>1568</v>
      </c>
      <c r="L30" s="4" t="s">
        <v>1432</v>
      </c>
      <c r="M30" s="4" t="s">
        <v>1554</v>
      </c>
      <c r="N30" s="4">
        <v>4</v>
      </c>
      <c r="O30" s="4">
        <v>12</v>
      </c>
      <c r="P30" s="581">
        <v>0.26111111111111113</v>
      </c>
      <c r="Q30" s="581">
        <v>0.70972222222222225</v>
      </c>
      <c r="R30" s="4">
        <v>646</v>
      </c>
      <c r="S30" s="4" t="s">
        <v>1434</v>
      </c>
      <c r="T30" s="4">
        <v>72</v>
      </c>
      <c r="U30" s="4">
        <v>10</v>
      </c>
      <c r="V30" s="4" t="s">
        <v>1463</v>
      </c>
      <c r="W30" s="4">
        <v>93</v>
      </c>
      <c r="X30" s="4" t="s">
        <v>1464</v>
      </c>
      <c r="Y30" s="4" t="s">
        <v>1437</v>
      </c>
      <c r="Z30" s="4" t="s">
        <v>1437</v>
      </c>
      <c r="AA30" s="4" t="s">
        <v>1439</v>
      </c>
      <c r="AB30" s="4" t="s">
        <v>323</v>
      </c>
      <c r="AC30" s="4" t="s">
        <v>1465</v>
      </c>
      <c r="AD30" s="4" t="s">
        <v>1466</v>
      </c>
      <c r="AE30" s="4">
        <v>5</v>
      </c>
      <c r="AF30" s="4" t="s">
        <v>1131</v>
      </c>
      <c r="AG30" s="4" t="s">
        <v>1442</v>
      </c>
      <c r="AH30" s="4" t="s">
        <v>1233</v>
      </c>
      <c r="AI30" s="4">
        <v>2.4E-2</v>
      </c>
      <c r="AJ30" s="4" t="s">
        <v>1443</v>
      </c>
      <c r="AK30" s="4" t="str">
        <f t="shared" si="0"/>
        <v/>
      </c>
      <c r="AL30" s="4" t="str">
        <f t="shared" si="1"/>
        <v/>
      </c>
      <c r="AM30" s="4">
        <f t="shared" si="2"/>
        <v>1.2E-2</v>
      </c>
      <c r="AN30" s="4">
        <f t="shared" si="3"/>
        <v>2.4E-2</v>
      </c>
      <c r="AO30" s="4" t="str">
        <f t="shared" si="4"/>
        <v/>
      </c>
      <c r="AP30" s="4" t="str">
        <f t="shared" si="5"/>
        <v/>
      </c>
    </row>
    <row r="31" spans="1:42" x14ac:dyDescent="0.25">
      <c r="A31" s="4" t="s">
        <v>1529</v>
      </c>
      <c r="B31" s="4" t="s">
        <v>1530</v>
      </c>
      <c r="C31" s="580">
        <v>45415</v>
      </c>
      <c r="D31" s="4" t="s">
        <v>1235</v>
      </c>
      <c r="E31" s="4" t="s">
        <v>1426</v>
      </c>
      <c r="F31" s="4" t="s">
        <v>1427</v>
      </c>
      <c r="G31" s="4" t="s">
        <v>1531</v>
      </c>
      <c r="H31" s="4" t="s">
        <v>1228</v>
      </c>
      <c r="I31" s="4" t="s">
        <v>1429</v>
      </c>
      <c r="J31" s="4" t="s">
        <v>1532</v>
      </c>
      <c r="K31" s="4" t="s">
        <v>1495</v>
      </c>
      <c r="L31" s="4" t="s">
        <v>1432</v>
      </c>
      <c r="M31" s="4" t="s">
        <v>1450</v>
      </c>
      <c r="N31" s="4">
        <v>5</v>
      </c>
      <c r="O31" s="4">
        <v>12</v>
      </c>
      <c r="P31" s="581">
        <v>0.26180555555555557</v>
      </c>
      <c r="Q31" s="581">
        <v>0.72569444444444442</v>
      </c>
      <c r="R31" s="4">
        <v>668</v>
      </c>
      <c r="S31" s="4" t="s">
        <v>1434</v>
      </c>
      <c r="T31" s="4">
        <v>72</v>
      </c>
      <c r="U31" s="4">
        <v>10</v>
      </c>
      <c r="V31" s="4" t="s">
        <v>1463</v>
      </c>
      <c r="W31" s="4">
        <v>93</v>
      </c>
      <c r="X31" s="4" t="s">
        <v>1464</v>
      </c>
      <c r="Y31" s="4" t="s">
        <v>1437</v>
      </c>
      <c r="Z31" s="4" t="s">
        <v>1437</v>
      </c>
      <c r="AA31" s="4" t="s">
        <v>1439</v>
      </c>
      <c r="AB31" s="4" t="s">
        <v>323</v>
      </c>
      <c r="AC31" s="4" t="s">
        <v>1465</v>
      </c>
      <c r="AD31" s="4" t="s">
        <v>1466</v>
      </c>
      <c r="AE31" s="4">
        <v>5</v>
      </c>
      <c r="AF31" s="4" t="s">
        <v>1131</v>
      </c>
      <c r="AG31" s="4" t="s">
        <v>1442</v>
      </c>
      <c r="AH31" s="4" t="s">
        <v>1233</v>
      </c>
      <c r="AI31" s="4">
        <v>2.3E-2</v>
      </c>
      <c r="AJ31" s="4" t="s">
        <v>1443</v>
      </c>
      <c r="AK31" s="4" t="str">
        <f t="shared" si="0"/>
        <v/>
      </c>
      <c r="AL31" s="4" t="str">
        <f t="shared" si="1"/>
        <v/>
      </c>
      <c r="AM31" s="4">
        <f t="shared" si="2"/>
        <v>1.15E-2</v>
      </c>
      <c r="AN31" s="4">
        <f t="shared" si="3"/>
        <v>2.3E-2</v>
      </c>
      <c r="AO31" s="4" t="str">
        <f t="shared" si="4"/>
        <v/>
      </c>
      <c r="AP31" s="4" t="str">
        <f t="shared" si="5"/>
        <v/>
      </c>
    </row>
    <row r="32" spans="1:42" x14ac:dyDescent="0.25">
      <c r="A32" s="4" t="s">
        <v>1664</v>
      </c>
      <c r="B32" s="4" t="s">
        <v>1665</v>
      </c>
      <c r="C32" s="580">
        <v>45418</v>
      </c>
      <c r="D32" s="4" t="s">
        <v>1235</v>
      </c>
      <c r="E32" s="4" t="s">
        <v>1426</v>
      </c>
      <c r="F32" s="4" t="s">
        <v>1666</v>
      </c>
      <c r="G32" s="4" t="s">
        <v>1667</v>
      </c>
      <c r="H32" s="4" t="s">
        <v>1228</v>
      </c>
      <c r="I32" s="4" t="s">
        <v>1630</v>
      </c>
      <c r="J32" s="4" t="s">
        <v>1668</v>
      </c>
      <c r="K32" s="4" t="s">
        <v>1669</v>
      </c>
      <c r="L32" s="4" t="s">
        <v>1432</v>
      </c>
      <c r="M32" s="4" t="s">
        <v>1450</v>
      </c>
      <c r="N32" s="4">
        <v>12</v>
      </c>
      <c r="O32" s="4">
        <v>8</v>
      </c>
      <c r="P32" s="581">
        <v>0.30694444444444446</v>
      </c>
      <c r="Q32" s="581">
        <v>0.62777777777777777</v>
      </c>
      <c r="R32" s="4">
        <v>462</v>
      </c>
      <c r="S32" s="4">
        <v>72</v>
      </c>
      <c r="T32" s="4" t="s">
        <v>1437</v>
      </c>
      <c r="U32" s="4" t="s">
        <v>1437</v>
      </c>
      <c r="V32" s="4" t="s">
        <v>1437</v>
      </c>
      <c r="W32" s="4">
        <v>92</v>
      </c>
      <c r="X32" s="4" t="s">
        <v>1474</v>
      </c>
      <c r="Y32" s="4" t="s">
        <v>1437</v>
      </c>
      <c r="Z32" s="4" t="s">
        <v>1437</v>
      </c>
      <c r="AA32" s="4" t="s">
        <v>1489</v>
      </c>
      <c r="AB32" s="4" t="s">
        <v>1670</v>
      </c>
      <c r="AC32" s="4" t="s">
        <v>1437</v>
      </c>
      <c r="AD32" s="4" t="s">
        <v>1466</v>
      </c>
      <c r="AE32" s="4">
        <v>5</v>
      </c>
      <c r="AF32" s="4" t="s">
        <v>1131</v>
      </c>
      <c r="AG32" s="4" t="s">
        <v>1671</v>
      </c>
      <c r="AH32" s="4" t="s">
        <v>1233</v>
      </c>
      <c r="AI32" s="4">
        <v>3.3000000000000002E-2</v>
      </c>
      <c r="AJ32" s="4" t="s">
        <v>1443</v>
      </c>
      <c r="AK32" s="4">
        <f t="shared" si="0"/>
        <v>1.6500000000000001E-2</v>
      </c>
      <c r="AL32" s="4">
        <f t="shared" si="1"/>
        <v>3.3000000000000002E-2</v>
      </c>
      <c r="AM32" s="4" t="str">
        <f t="shared" si="2"/>
        <v/>
      </c>
      <c r="AN32" s="4" t="str">
        <f t="shared" si="3"/>
        <v/>
      </c>
      <c r="AO32" s="4" t="str">
        <f t="shared" si="4"/>
        <v/>
      </c>
      <c r="AP32" s="4" t="str">
        <f t="shared" si="5"/>
        <v/>
      </c>
    </row>
    <row r="33" spans="1:42" x14ac:dyDescent="0.25">
      <c r="A33" s="4" t="s">
        <v>1698</v>
      </c>
      <c r="B33" s="4" t="s">
        <v>1699</v>
      </c>
      <c r="C33" s="580">
        <v>45418</v>
      </c>
      <c r="D33" s="4" t="s">
        <v>1235</v>
      </c>
      <c r="E33" s="4" t="s">
        <v>1426</v>
      </c>
      <c r="F33" s="4" t="s">
        <v>1666</v>
      </c>
      <c r="G33" s="4" t="s">
        <v>1700</v>
      </c>
      <c r="H33" s="4" t="s">
        <v>1228</v>
      </c>
      <c r="I33" s="4" t="s">
        <v>1630</v>
      </c>
      <c r="J33" s="4" t="s">
        <v>1701</v>
      </c>
      <c r="K33" s="4" t="s">
        <v>1702</v>
      </c>
      <c r="L33" s="4" t="s">
        <v>1432</v>
      </c>
      <c r="M33" s="4" t="s">
        <v>1693</v>
      </c>
      <c r="N33" s="4">
        <v>5</v>
      </c>
      <c r="O33" s="4">
        <v>12</v>
      </c>
      <c r="P33" s="581">
        <v>0.25694444444444442</v>
      </c>
      <c r="Q33" s="581">
        <v>0.71319444444444446</v>
      </c>
      <c r="R33" s="4">
        <v>652</v>
      </c>
      <c r="S33" s="4" t="s">
        <v>1434</v>
      </c>
      <c r="T33" s="4">
        <v>75</v>
      </c>
      <c r="U33" s="4">
        <v>8</v>
      </c>
      <c r="V33" s="4" t="s">
        <v>1473</v>
      </c>
      <c r="W33" s="4">
        <v>92</v>
      </c>
      <c r="X33" s="4" t="s">
        <v>1694</v>
      </c>
      <c r="Y33" s="4" t="s">
        <v>1437</v>
      </c>
      <c r="Z33" s="4" t="s">
        <v>1703</v>
      </c>
      <c r="AA33" s="4" t="s">
        <v>1704</v>
      </c>
      <c r="AB33" s="4" t="s">
        <v>323</v>
      </c>
      <c r="AC33" s="4" t="s">
        <v>1475</v>
      </c>
      <c r="AD33" s="4" t="s">
        <v>1466</v>
      </c>
      <c r="AE33" s="4">
        <v>5</v>
      </c>
      <c r="AF33" s="4" t="s">
        <v>1131</v>
      </c>
      <c r="AG33" s="4" t="s">
        <v>1442</v>
      </c>
      <c r="AH33" s="4" t="s">
        <v>1233</v>
      </c>
      <c r="AI33" s="4">
        <v>2.4E-2</v>
      </c>
      <c r="AJ33" s="4" t="s">
        <v>1443</v>
      </c>
      <c r="AK33" s="4" t="str">
        <f t="shared" si="0"/>
        <v/>
      </c>
      <c r="AL33" s="4" t="str">
        <f t="shared" si="1"/>
        <v/>
      </c>
      <c r="AM33" s="4">
        <f t="shared" si="2"/>
        <v>1.2E-2</v>
      </c>
      <c r="AN33" s="4">
        <f t="shared" si="3"/>
        <v>2.4E-2</v>
      </c>
      <c r="AO33" s="4" t="str">
        <f t="shared" si="4"/>
        <v/>
      </c>
      <c r="AP33" s="4" t="str">
        <f t="shared" si="5"/>
        <v/>
      </c>
    </row>
    <row r="34" spans="1:42" x14ac:dyDescent="0.25">
      <c r="A34" s="4" t="s">
        <v>1843</v>
      </c>
      <c r="B34" s="4" t="s">
        <v>1844</v>
      </c>
      <c r="C34" s="580">
        <v>45418</v>
      </c>
      <c r="D34" s="4" t="s">
        <v>1235</v>
      </c>
      <c r="E34" s="4" t="s">
        <v>1426</v>
      </c>
      <c r="F34" s="4" t="s">
        <v>1739</v>
      </c>
      <c r="G34" s="4" t="s">
        <v>1771</v>
      </c>
      <c r="H34" s="4" t="s">
        <v>193</v>
      </c>
      <c r="I34" s="4" t="s">
        <v>1741</v>
      </c>
      <c r="J34" s="4" t="s">
        <v>1845</v>
      </c>
      <c r="K34" s="4" t="s">
        <v>1846</v>
      </c>
      <c r="L34" s="4" t="s">
        <v>1432</v>
      </c>
      <c r="M34" s="4" t="s">
        <v>1514</v>
      </c>
      <c r="N34" s="4">
        <v>13</v>
      </c>
      <c r="O34" s="4">
        <v>8</v>
      </c>
      <c r="P34" s="581">
        <v>0.3</v>
      </c>
      <c r="Q34" s="581">
        <v>0.62222222222222223</v>
      </c>
      <c r="R34" s="4">
        <v>464</v>
      </c>
      <c r="S34" s="4" t="s">
        <v>1434</v>
      </c>
      <c r="T34" s="4">
        <v>75</v>
      </c>
      <c r="U34" s="4">
        <v>8</v>
      </c>
      <c r="V34" s="4" t="s">
        <v>1473</v>
      </c>
      <c r="W34" s="4">
        <v>92</v>
      </c>
      <c r="X34" s="4" t="s">
        <v>1474</v>
      </c>
      <c r="Y34" s="4" t="s">
        <v>1437</v>
      </c>
      <c r="Z34" s="4" t="s">
        <v>1437</v>
      </c>
      <c r="AA34" s="4" t="s">
        <v>1439</v>
      </c>
      <c r="AB34" s="4" t="s">
        <v>323</v>
      </c>
      <c r="AC34" s="4" t="s">
        <v>1720</v>
      </c>
      <c r="AD34" s="4" t="s">
        <v>1466</v>
      </c>
      <c r="AE34" s="4">
        <v>5</v>
      </c>
      <c r="AF34" s="4" t="s">
        <v>1131</v>
      </c>
      <c r="AG34" s="4" t="s">
        <v>1671</v>
      </c>
      <c r="AH34" s="4" t="s">
        <v>1233</v>
      </c>
      <c r="AI34" s="4">
        <v>3.3000000000000002E-2</v>
      </c>
      <c r="AJ34" s="4" t="s">
        <v>1443</v>
      </c>
      <c r="AK34" s="4">
        <f t="shared" ref="AK34:AK65" si="6">IF(AND(O34=8,E34="Full-Shift"),AI34/2,"")</f>
        <v>1.6500000000000001E-2</v>
      </c>
      <c r="AL34" s="4">
        <f t="shared" ref="AL34:AL65" si="7">IF(AND(O34=8,E34="Full-Shift"),AI34,"")</f>
        <v>3.3000000000000002E-2</v>
      </c>
      <c r="AM34" s="4" t="str">
        <f t="shared" ref="AM34:AM65" si="8">IF(AND(O34=12,E34="Full-Shift"),AI34/2,"")</f>
        <v/>
      </c>
      <c r="AN34" s="4" t="str">
        <f t="shared" ref="AN34:AN65" si="9">IF(AND(O34=12,E34="Full-Shift"),AI34,"")</f>
        <v/>
      </c>
      <c r="AO34" s="4" t="str">
        <f t="shared" ref="AO34:AO65" si="10">IF(E34="Task-Based",AI34/2,"")</f>
        <v/>
      </c>
      <c r="AP34" s="4" t="str">
        <f t="shared" ref="AP34:AP65" si="11">IF(E34="Task-Based",AI34,"")</f>
        <v/>
      </c>
    </row>
    <row r="35" spans="1:42" x14ac:dyDescent="0.25">
      <c r="A35" s="4" t="s">
        <v>1847</v>
      </c>
      <c r="B35" s="4" t="s">
        <v>1848</v>
      </c>
      <c r="C35" s="580">
        <v>45418</v>
      </c>
      <c r="D35" s="4" t="s">
        <v>1235</v>
      </c>
      <c r="E35" s="4" t="s">
        <v>1426</v>
      </c>
      <c r="F35" s="4" t="s">
        <v>1739</v>
      </c>
      <c r="G35" s="4" t="s">
        <v>1776</v>
      </c>
      <c r="H35" s="4" t="s">
        <v>193</v>
      </c>
      <c r="I35" s="4" t="s">
        <v>1741</v>
      </c>
      <c r="J35" s="4" t="s">
        <v>1849</v>
      </c>
      <c r="K35" s="4" t="s">
        <v>1850</v>
      </c>
      <c r="L35" s="4" t="s">
        <v>1432</v>
      </c>
      <c r="M35" s="4" t="s">
        <v>1433</v>
      </c>
      <c r="N35" s="4">
        <v>1</v>
      </c>
      <c r="O35" s="4">
        <v>8</v>
      </c>
      <c r="P35" s="581">
        <v>0.2986111111111111</v>
      </c>
      <c r="Q35" s="581">
        <v>0.62222222222222223</v>
      </c>
      <c r="R35" s="4">
        <v>466</v>
      </c>
      <c r="S35" s="4" t="s">
        <v>1434</v>
      </c>
      <c r="T35" s="4">
        <v>75</v>
      </c>
      <c r="U35" s="4">
        <v>8</v>
      </c>
      <c r="V35" s="4" t="s">
        <v>1473</v>
      </c>
      <c r="W35" s="4">
        <v>92</v>
      </c>
      <c r="X35" s="4" t="s">
        <v>1474</v>
      </c>
      <c r="Y35" s="4" t="s">
        <v>1437</v>
      </c>
      <c r="Z35" s="4" t="s">
        <v>1437</v>
      </c>
      <c r="AA35" s="4" t="s">
        <v>1439</v>
      </c>
      <c r="AB35" s="4" t="s">
        <v>323</v>
      </c>
      <c r="AC35" s="4" t="s">
        <v>1720</v>
      </c>
      <c r="AD35" s="4" t="s">
        <v>1466</v>
      </c>
      <c r="AE35" s="4">
        <v>5</v>
      </c>
      <c r="AF35" s="4" t="s">
        <v>1131</v>
      </c>
      <c r="AG35" s="4" t="s">
        <v>1671</v>
      </c>
      <c r="AH35" s="4" t="s">
        <v>1233</v>
      </c>
      <c r="AI35" s="4">
        <v>3.3000000000000002E-2</v>
      </c>
      <c r="AJ35" s="4" t="s">
        <v>1443</v>
      </c>
      <c r="AK35" s="4">
        <f t="shared" si="6"/>
        <v>1.6500000000000001E-2</v>
      </c>
      <c r="AL35" s="4">
        <f t="shared" si="7"/>
        <v>3.3000000000000002E-2</v>
      </c>
      <c r="AM35" s="4" t="str">
        <f t="shared" si="8"/>
        <v/>
      </c>
      <c r="AN35" s="4" t="str">
        <f t="shared" si="9"/>
        <v/>
      </c>
      <c r="AO35" s="4" t="str">
        <f t="shared" si="10"/>
        <v/>
      </c>
      <c r="AP35" s="4" t="str">
        <f t="shared" si="11"/>
        <v/>
      </c>
    </row>
    <row r="36" spans="1:42" x14ac:dyDescent="0.25">
      <c r="A36" s="4" t="s">
        <v>1851</v>
      </c>
      <c r="B36" s="4" t="s">
        <v>1852</v>
      </c>
      <c r="C36" s="580">
        <v>45418</v>
      </c>
      <c r="D36" s="4" t="s">
        <v>1235</v>
      </c>
      <c r="E36" s="4" t="s">
        <v>1426</v>
      </c>
      <c r="F36" s="4" t="s">
        <v>1739</v>
      </c>
      <c r="G36" s="4" t="s">
        <v>1740</v>
      </c>
      <c r="H36" s="4" t="s">
        <v>193</v>
      </c>
      <c r="I36" s="4" t="s">
        <v>1741</v>
      </c>
      <c r="J36" s="4" t="s">
        <v>1853</v>
      </c>
      <c r="K36" s="4" t="s">
        <v>1743</v>
      </c>
      <c r="L36" s="4" t="s">
        <v>1432</v>
      </c>
      <c r="M36" s="4" t="s">
        <v>1554</v>
      </c>
      <c r="N36" s="4">
        <v>7</v>
      </c>
      <c r="O36" s="4">
        <v>8</v>
      </c>
      <c r="P36" s="581">
        <v>0.29930555555555555</v>
      </c>
      <c r="Q36" s="581">
        <v>0.625</v>
      </c>
      <c r="R36" s="4">
        <v>469</v>
      </c>
      <c r="S36" s="4" t="s">
        <v>1434</v>
      </c>
      <c r="T36" s="4">
        <v>75</v>
      </c>
      <c r="U36" s="4">
        <v>8</v>
      </c>
      <c r="V36" s="4" t="s">
        <v>1473</v>
      </c>
      <c r="W36" s="4">
        <v>92</v>
      </c>
      <c r="X36" s="4" t="s">
        <v>1474</v>
      </c>
      <c r="Y36" s="4" t="s">
        <v>1437</v>
      </c>
      <c r="Z36" s="4" t="s">
        <v>1437</v>
      </c>
      <c r="AA36" s="4" t="s">
        <v>1439</v>
      </c>
      <c r="AB36" s="4" t="s">
        <v>323</v>
      </c>
      <c r="AC36" s="4" t="s">
        <v>1720</v>
      </c>
      <c r="AD36" s="4" t="s">
        <v>1466</v>
      </c>
      <c r="AE36" s="4">
        <v>5</v>
      </c>
      <c r="AF36" s="4" t="s">
        <v>1131</v>
      </c>
      <c r="AG36" s="4" t="s">
        <v>1671</v>
      </c>
      <c r="AH36" s="4" t="s">
        <v>1233</v>
      </c>
      <c r="AI36" s="4">
        <v>3.3000000000000002E-2</v>
      </c>
      <c r="AJ36" s="4" t="s">
        <v>1443</v>
      </c>
      <c r="AK36" s="4">
        <f t="shared" si="6"/>
        <v>1.6500000000000001E-2</v>
      </c>
      <c r="AL36" s="4">
        <f t="shared" si="7"/>
        <v>3.3000000000000002E-2</v>
      </c>
      <c r="AM36" s="4" t="str">
        <f t="shared" si="8"/>
        <v/>
      </c>
      <c r="AN36" s="4" t="str">
        <f t="shared" si="9"/>
        <v/>
      </c>
      <c r="AO36" s="4" t="str">
        <f t="shared" si="10"/>
        <v/>
      </c>
      <c r="AP36" s="4" t="str">
        <f t="shared" si="11"/>
        <v/>
      </c>
    </row>
    <row r="37" spans="1:42" x14ac:dyDescent="0.25">
      <c r="A37" s="4" t="s">
        <v>1459</v>
      </c>
      <c r="B37" s="4" t="s">
        <v>1460</v>
      </c>
      <c r="C37" s="580">
        <v>45418</v>
      </c>
      <c r="D37" s="4" t="s">
        <v>1235</v>
      </c>
      <c r="E37" s="4" t="s">
        <v>1426</v>
      </c>
      <c r="F37" s="4" t="s">
        <v>1427</v>
      </c>
      <c r="G37" s="4" t="s">
        <v>1461</v>
      </c>
      <c r="H37" s="4" t="s">
        <v>193</v>
      </c>
      <c r="I37" s="4" t="s">
        <v>1447</v>
      </c>
      <c r="J37" s="4" t="s">
        <v>1462</v>
      </c>
      <c r="K37" s="4" t="s">
        <v>1522</v>
      </c>
      <c r="L37" s="4" t="s">
        <v>1432</v>
      </c>
      <c r="M37" s="4" t="s">
        <v>1450</v>
      </c>
      <c r="N37" s="4">
        <v>16</v>
      </c>
      <c r="O37" s="4">
        <v>8</v>
      </c>
      <c r="P37" s="581">
        <v>0.31388888888888888</v>
      </c>
      <c r="Q37" s="581">
        <v>0.63541666666666663</v>
      </c>
      <c r="R37" s="4">
        <v>463</v>
      </c>
      <c r="S37" s="4" t="s">
        <v>1434</v>
      </c>
      <c r="T37" s="4">
        <v>75</v>
      </c>
      <c r="U37" s="4">
        <v>8</v>
      </c>
      <c r="V37" s="4" t="s">
        <v>1473</v>
      </c>
      <c r="W37" s="4">
        <v>92</v>
      </c>
      <c r="X37" s="4" t="s">
        <v>1474</v>
      </c>
      <c r="Y37" s="4" t="s">
        <v>1437</v>
      </c>
      <c r="Z37" s="4" t="s">
        <v>1437</v>
      </c>
      <c r="AA37" s="4" t="s">
        <v>1439</v>
      </c>
      <c r="AB37" s="4" t="s">
        <v>323</v>
      </c>
      <c r="AC37" s="4" t="s">
        <v>1555</v>
      </c>
      <c r="AD37" s="4" t="s">
        <v>1466</v>
      </c>
      <c r="AE37" s="4">
        <v>5</v>
      </c>
      <c r="AF37" s="4" t="s">
        <v>1131</v>
      </c>
      <c r="AG37" s="4" t="s">
        <v>1671</v>
      </c>
      <c r="AH37" s="4" t="s">
        <v>1233</v>
      </c>
      <c r="AI37" s="4">
        <v>3.3000000000000002E-2</v>
      </c>
      <c r="AJ37" s="4" t="s">
        <v>1443</v>
      </c>
      <c r="AK37" s="4">
        <f t="shared" si="6"/>
        <v>1.6500000000000001E-2</v>
      </c>
      <c r="AL37" s="4">
        <f t="shared" si="7"/>
        <v>3.3000000000000002E-2</v>
      </c>
      <c r="AM37" s="4" t="str">
        <f t="shared" si="8"/>
        <v/>
      </c>
      <c r="AN37" s="4" t="str">
        <f t="shared" si="9"/>
        <v/>
      </c>
      <c r="AO37" s="4" t="str">
        <f t="shared" si="10"/>
        <v/>
      </c>
      <c r="AP37" s="4" t="str">
        <f t="shared" si="11"/>
        <v/>
      </c>
    </row>
    <row r="38" spans="1:42" x14ac:dyDescent="0.25">
      <c r="A38" s="4" t="s">
        <v>1468</v>
      </c>
      <c r="B38" s="4" t="s">
        <v>1469</v>
      </c>
      <c r="C38" s="580">
        <v>45418</v>
      </c>
      <c r="D38" s="4" t="s">
        <v>1235</v>
      </c>
      <c r="E38" s="4" t="s">
        <v>1426</v>
      </c>
      <c r="F38" s="4" t="s">
        <v>1427</v>
      </c>
      <c r="G38" s="4" t="s">
        <v>1470</v>
      </c>
      <c r="H38" s="4" t="s">
        <v>193</v>
      </c>
      <c r="I38" s="4" t="s">
        <v>1447</v>
      </c>
      <c r="J38" s="4" t="s">
        <v>1471</v>
      </c>
      <c r="K38" s="4" t="s">
        <v>1823</v>
      </c>
      <c r="L38" s="4" t="s">
        <v>1432</v>
      </c>
      <c r="M38" s="4" t="s">
        <v>1554</v>
      </c>
      <c r="N38" s="4">
        <v>0</v>
      </c>
      <c r="O38" s="4">
        <v>8</v>
      </c>
      <c r="P38" s="581">
        <v>0.3125</v>
      </c>
      <c r="Q38" s="581">
        <v>0.63541666666666663</v>
      </c>
      <c r="R38" s="4">
        <v>465</v>
      </c>
      <c r="S38" s="4" t="s">
        <v>1434</v>
      </c>
      <c r="T38" s="4">
        <v>75</v>
      </c>
      <c r="U38" s="4">
        <v>8</v>
      </c>
      <c r="V38" s="4" t="s">
        <v>1473</v>
      </c>
      <c r="W38" s="4">
        <v>92</v>
      </c>
      <c r="X38" s="4" t="s">
        <v>1474</v>
      </c>
      <c r="Y38" s="4" t="s">
        <v>1437</v>
      </c>
      <c r="Z38" s="4" t="s">
        <v>1437</v>
      </c>
      <c r="AA38" s="4" t="s">
        <v>1439</v>
      </c>
      <c r="AB38" s="4" t="s">
        <v>323</v>
      </c>
      <c r="AC38" s="4" t="s">
        <v>1720</v>
      </c>
      <c r="AD38" s="4" t="s">
        <v>1466</v>
      </c>
      <c r="AE38" s="4">
        <v>5</v>
      </c>
      <c r="AF38" s="4" t="s">
        <v>1131</v>
      </c>
      <c r="AG38" s="4" t="s">
        <v>1671</v>
      </c>
      <c r="AH38" s="4" t="s">
        <v>1233</v>
      </c>
      <c r="AI38" s="4">
        <v>3.3000000000000002E-2</v>
      </c>
      <c r="AJ38" s="4" t="s">
        <v>1443</v>
      </c>
      <c r="AK38" s="4">
        <f t="shared" si="6"/>
        <v>1.6500000000000001E-2</v>
      </c>
      <c r="AL38" s="4">
        <f t="shared" si="7"/>
        <v>3.3000000000000002E-2</v>
      </c>
      <c r="AM38" s="4" t="str">
        <f t="shared" si="8"/>
        <v/>
      </c>
      <c r="AN38" s="4" t="str">
        <f t="shared" si="9"/>
        <v/>
      </c>
      <c r="AO38" s="4" t="str">
        <f t="shared" si="10"/>
        <v/>
      </c>
      <c r="AP38" s="4" t="str">
        <f t="shared" si="11"/>
        <v/>
      </c>
    </row>
    <row r="39" spans="1:42" x14ac:dyDescent="0.25">
      <c r="A39" s="4" t="s">
        <v>1498</v>
      </c>
      <c r="B39" s="4" t="s">
        <v>1499</v>
      </c>
      <c r="C39" s="580">
        <v>45418</v>
      </c>
      <c r="D39" s="4" t="s">
        <v>1235</v>
      </c>
      <c r="E39" s="4" t="s">
        <v>1426</v>
      </c>
      <c r="F39" s="4" t="s">
        <v>1427</v>
      </c>
      <c r="G39" s="4" t="s">
        <v>1500</v>
      </c>
      <c r="H39" s="4" t="s">
        <v>1228</v>
      </c>
      <c r="I39" s="4" t="s">
        <v>1429</v>
      </c>
      <c r="J39" s="4" t="s">
        <v>1501</v>
      </c>
      <c r="K39" s="4" t="s">
        <v>1537</v>
      </c>
      <c r="L39" s="4" t="s">
        <v>1432</v>
      </c>
      <c r="M39" s="4" t="s">
        <v>1450</v>
      </c>
      <c r="N39" s="4">
        <v>6</v>
      </c>
      <c r="O39" s="4">
        <v>12</v>
      </c>
      <c r="P39" s="581">
        <v>0.2673611111111111</v>
      </c>
      <c r="Q39" s="581">
        <v>0.72152777777777777</v>
      </c>
      <c r="R39" s="4">
        <v>654</v>
      </c>
      <c r="S39" s="4" t="s">
        <v>1434</v>
      </c>
      <c r="T39" s="4">
        <v>75</v>
      </c>
      <c r="U39" s="4">
        <v>8</v>
      </c>
      <c r="V39" s="4" t="s">
        <v>1473</v>
      </c>
      <c r="W39" s="4">
        <v>92</v>
      </c>
      <c r="X39" s="4" t="s">
        <v>1474</v>
      </c>
      <c r="Y39" s="4" t="s">
        <v>1437</v>
      </c>
      <c r="Z39" s="4" t="s">
        <v>1488</v>
      </c>
      <c r="AA39" s="4" t="s">
        <v>1489</v>
      </c>
      <c r="AB39" s="4" t="s">
        <v>323</v>
      </c>
      <c r="AC39" s="4" t="s">
        <v>1538</v>
      </c>
      <c r="AD39" s="4" t="s">
        <v>1466</v>
      </c>
      <c r="AE39" s="4">
        <v>5</v>
      </c>
      <c r="AF39" s="4" t="s">
        <v>1131</v>
      </c>
      <c r="AG39" s="4" t="s">
        <v>1442</v>
      </c>
      <c r="AH39" s="4" t="s">
        <v>1233</v>
      </c>
      <c r="AI39" s="4">
        <v>2.3E-2</v>
      </c>
      <c r="AJ39" s="4" t="s">
        <v>1443</v>
      </c>
      <c r="AK39" s="4" t="str">
        <f t="shared" si="6"/>
        <v/>
      </c>
      <c r="AL39" s="4" t="str">
        <f t="shared" si="7"/>
        <v/>
      </c>
      <c r="AM39" s="4">
        <f t="shared" si="8"/>
        <v>1.15E-2</v>
      </c>
      <c r="AN39" s="4">
        <f t="shared" si="9"/>
        <v>2.3E-2</v>
      </c>
      <c r="AO39" s="4" t="str">
        <f t="shared" si="10"/>
        <v/>
      </c>
      <c r="AP39" s="4" t="str">
        <f t="shared" si="11"/>
        <v/>
      </c>
    </row>
    <row r="40" spans="1:42" x14ac:dyDescent="0.25">
      <c r="A40" s="4" t="s">
        <v>1509</v>
      </c>
      <c r="B40" s="4" t="s">
        <v>1510</v>
      </c>
      <c r="C40" s="580">
        <v>45418</v>
      </c>
      <c r="D40" s="4" t="s">
        <v>1235</v>
      </c>
      <c r="E40" s="4" t="s">
        <v>1426</v>
      </c>
      <c r="F40" s="4" t="s">
        <v>1427</v>
      </c>
      <c r="G40" s="4" t="s">
        <v>1511</v>
      </c>
      <c r="H40" s="4" t="s">
        <v>1228</v>
      </c>
      <c r="I40" s="4" t="s">
        <v>1429</v>
      </c>
      <c r="J40" s="4" t="s">
        <v>1512</v>
      </c>
      <c r="K40" s="4" t="s">
        <v>1553</v>
      </c>
      <c r="L40" s="4" t="s">
        <v>1432</v>
      </c>
      <c r="M40" s="4" t="s">
        <v>1554</v>
      </c>
      <c r="N40" s="4">
        <v>9</v>
      </c>
      <c r="O40" s="4">
        <v>12</v>
      </c>
      <c r="P40" s="581">
        <v>0.26527777777777778</v>
      </c>
      <c r="Q40" s="581">
        <v>0.72013888888888888</v>
      </c>
      <c r="R40" s="4">
        <v>655</v>
      </c>
      <c r="S40" s="4" t="s">
        <v>1434</v>
      </c>
      <c r="T40" s="4">
        <v>75</v>
      </c>
      <c r="U40" s="4">
        <v>8</v>
      </c>
      <c r="V40" s="4" t="s">
        <v>1473</v>
      </c>
      <c r="W40" s="4">
        <v>92</v>
      </c>
      <c r="X40" s="4" t="s">
        <v>1474</v>
      </c>
      <c r="Y40" s="4" t="s">
        <v>1437</v>
      </c>
      <c r="Z40" s="4" t="s">
        <v>1437</v>
      </c>
      <c r="AA40" s="4" t="s">
        <v>1439</v>
      </c>
      <c r="AB40" s="4" t="s">
        <v>323</v>
      </c>
      <c r="AC40" s="4" t="s">
        <v>1555</v>
      </c>
      <c r="AD40" s="4" t="s">
        <v>1466</v>
      </c>
      <c r="AE40" s="4">
        <v>5</v>
      </c>
      <c r="AF40" s="4" t="s">
        <v>1131</v>
      </c>
      <c r="AG40" s="4" t="s">
        <v>1442</v>
      </c>
      <c r="AH40" s="4" t="s">
        <v>1233</v>
      </c>
      <c r="AI40" s="4">
        <v>2.3E-2</v>
      </c>
      <c r="AJ40" s="4" t="s">
        <v>1443</v>
      </c>
      <c r="AK40" s="4" t="str">
        <f t="shared" si="6"/>
        <v/>
      </c>
      <c r="AL40" s="4" t="str">
        <f t="shared" si="7"/>
        <v/>
      </c>
      <c r="AM40" s="4">
        <f t="shared" si="8"/>
        <v>1.15E-2</v>
      </c>
      <c r="AN40" s="4">
        <f t="shared" si="9"/>
        <v>2.3E-2</v>
      </c>
      <c r="AO40" s="4" t="str">
        <f t="shared" si="10"/>
        <v/>
      </c>
      <c r="AP40" s="4" t="str">
        <f t="shared" si="11"/>
        <v/>
      </c>
    </row>
    <row r="41" spans="1:42" x14ac:dyDescent="0.25">
      <c r="A41" s="4" t="s">
        <v>1546</v>
      </c>
      <c r="B41" s="4" t="s">
        <v>1547</v>
      </c>
      <c r="C41" s="580">
        <v>45418</v>
      </c>
      <c r="D41" s="4" t="s">
        <v>1235</v>
      </c>
      <c r="E41" s="4" t="s">
        <v>1426</v>
      </c>
      <c r="F41" s="4" t="s">
        <v>1427</v>
      </c>
      <c r="G41" s="4" t="s">
        <v>1548</v>
      </c>
      <c r="H41" s="4" t="s">
        <v>1228</v>
      </c>
      <c r="I41" s="4" t="s">
        <v>1429</v>
      </c>
      <c r="J41" s="4" t="s">
        <v>1549</v>
      </c>
      <c r="K41" s="4" t="s">
        <v>1513</v>
      </c>
      <c r="L41" s="4" t="s">
        <v>1432</v>
      </c>
      <c r="M41" s="4" t="s">
        <v>1514</v>
      </c>
      <c r="N41" s="4">
        <v>2</v>
      </c>
      <c r="O41" s="4">
        <v>12</v>
      </c>
      <c r="P41" s="581">
        <v>0.27152777777777776</v>
      </c>
      <c r="Q41" s="581">
        <v>0.71875</v>
      </c>
      <c r="R41" s="4">
        <v>644</v>
      </c>
      <c r="S41" s="4" t="s">
        <v>1434</v>
      </c>
      <c r="T41" s="4">
        <v>75</v>
      </c>
      <c r="U41" s="4">
        <v>8</v>
      </c>
      <c r="V41" s="4" t="s">
        <v>1473</v>
      </c>
      <c r="W41" s="4">
        <v>92</v>
      </c>
      <c r="X41" s="4" t="s">
        <v>1474</v>
      </c>
      <c r="Y41" s="4" t="s">
        <v>1437</v>
      </c>
      <c r="Z41" s="4" t="s">
        <v>1515</v>
      </c>
      <c r="AA41" s="4" t="s">
        <v>1516</v>
      </c>
      <c r="AB41" s="4" t="s">
        <v>323</v>
      </c>
      <c r="AC41" s="4" t="s">
        <v>1517</v>
      </c>
      <c r="AD41" s="4" t="s">
        <v>1466</v>
      </c>
      <c r="AE41" s="4">
        <v>5</v>
      </c>
      <c r="AF41" s="4" t="s">
        <v>1131</v>
      </c>
      <c r="AG41" s="4" t="s">
        <v>1442</v>
      </c>
      <c r="AH41" s="4" t="s">
        <v>1233</v>
      </c>
      <c r="AI41" s="4">
        <v>2.4E-2</v>
      </c>
      <c r="AJ41" s="4" t="s">
        <v>1443</v>
      </c>
      <c r="AK41" s="4" t="str">
        <f t="shared" si="6"/>
        <v/>
      </c>
      <c r="AL41" s="4" t="str">
        <f t="shared" si="7"/>
        <v/>
      </c>
      <c r="AM41" s="4">
        <f t="shared" si="8"/>
        <v>1.2E-2</v>
      </c>
      <c r="AN41" s="4">
        <f t="shared" si="9"/>
        <v>2.4E-2</v>
      </c>
      <c r="AO41" s="4" t="str">
        <f t="shared" si="10"/>
        <v/>
      </c>
      <c r="AP41" s="4" t="str">
        <f t="shared" si="11"/>
        <v/>
      </c>
    </row>
    <row r="42" spans="1:42" x14ac:dyDescent="0.25">
      <c r="A42" s="4" t="s">
        <v>1715</v>
      </c>
      <c r="B42" s="4" t="s">
        <v>1716</v>
      </c>
      <c r="C42" s="580">
        <v>45419</v>
      </c>
      <c r="D42" s="4" t="s">
        <v>1235</v>
      </c>
      <c r="E42" s="4" t="s">
        <v>1426</v>
      </c>
      <c r="F42" s="4" t="s">
        <v>1666</v>
      </c>
      <c r="G42" s="4" t="s">
        <v>1717</v>
      </c>
      <c r="H42" s="4" t="s">
        <v>1228</v>
      </c>
      <c r="I42" s="4" t="s">
        <v>1630</v>
      </c>
      <c r="J42" s="4" t="s">
        <v>1718</v>
      </c>
      <c r="K42" s="4" t="s">
        <v>1719</v>
      </c>
      <c r="L42" s="4" t="s">
        <v>1677</v>
      </c>
      <c r="M42" s="4" t="s">
        <v>1554</v>
      </c>
      <c r="N42" s="4">
        <v>16</v>
      </c>
      <c r="O42" s="4">
        <v>12</v>
      </c>
      <c r="P42" s="581">
        <v>0.27708333333333335</v>
      </c>
      <c r="Q42" s="581">
        <v>0.72916666666666663</v>
      </c>
      <c r="R42" s="4">
        <v>651</v>
      </c>
      <c r="S42" s="4" t="s">
        <v>1434</v>
      </c>
      <c r="T42" s="4">
        <v>76</v>
      </c>
      <c r="U42" s="4">
        <v>11</v>
      </c>
      <c r="V42" s="4" t="s">
        <v>1487</v>
      </c>
      <c r="W42" s="4">
        <v>92</v>
      </c>
      <c r="X42" s="4" t="s">
        <v>1474</v>
      </c>
      <c r="Y42" s="4" t="s">
        <v>1437</v>
      </c>
      <c r="Z42" s="4" t="s">
        <v>1437</v>
      </c>
      <c r="AA42" s="4" t="s">
        <v>1439</v>
      </c>
      <c r="AB42" s="4" t="s">
        <v>323</v>
      </c>
      <c r="AC42" s="4" t="s">
        <v>1720</v>
      </c>
      <c r="AD42" s="4" t="s">
        <v>1466</v>
      </c>
      <c r="AE42" s="4">
        <v>5</v>
      </c>
      <c r="AF42" s="4" t="s">
        <v>1131</v>
      </c>
      <c r="AG42" s="4" t="s">
        <v>1442</v>
      </c>
      <c r="AH42" s="4" t="s">
        <v>1233</v>
      </c>
      <c r="AI42" s="4">
        <v>2.4E-2</v>
      </c>
      <c r="AJ42" s="4" t="s">
        <v>1443</v>
      </c>
      <c r="AK42" s="4" t="str">
        <f t="shared" si="6"/>
        <v/>
      </c>
      <c r="AL42" s="4" t="str">
        <f t="shared" si="7"/>
        <v/>
      </c>
      <c r="AM42" s="4">
        <f t="shared" si="8"/>
        <v>1.2E-2</v>
      </c>
      <c r="AN42" s="4">
        <f t="shared" si="9"/>
        <v>2.4E-2</v>
      </c>
      <c r="AO42" s="4" t="str">
        <f t="shared" si="10"/>
        <v/>
      </c>
      <c r="AP42" s="4" t="str">
        <f t="shared" si="11"/>
        <v/>
      </c>
    </row>
    <row r="43" spans="1:42" x14ac:dyDescent="0.25">
      <c r="A43" s="4" t="s">
        <v>1854</v>
      </c>
      <c r="B43" s="4" t="s">
        <v>1855</v>
      </c>
      <c r="C43" s="580">
        <v>45419</v>
      </c>
      <c r="D43" s="4" t="s">
        <v>1235</v>
      </c>
      <c r="E43" s="4" t="s">
        <v>1426</v>
      </c>
      <c r="F43" s="4" t="s">
        <v>1789</v>
      </c>
      <c r="G43" s="4" t="s">
        <v>1771</v>
      </c>
      <c r="H43" s="4" t="s">
        <v>193</v>
      </c>
      <c r="I43" s="4" t="s">
        <v>1790</v>
      </c>
      <c r="J43" s="4" t="s">
        <v>1856</v>
      </c>
      <c r="K43" s="4" t="s">
        <v>1857</v>
      </c>
      <c r="L43" s="4" t="s">
        <v>1432</v>
      </c>
      <c r="M43" s="4" t="s">
        <v>1433</v>
      </c>
      <c r="N43" s="4">
        <v>2</v>
      </c>
      <c r="O43" s="4">
        <v>8</v>
      </c>
      <c r="P43" s="581">
        <v>0.29166666666666669</v>
      </c>
      <c r="Q43" s="581">
        <v>0.63055555555555554</v>
      </c>
      <c r="R43" s="4">
        <v>488</v>
      </c>
      <c r="S43" s="4" t="s">
        <v>1434</v>
      </c>
      <c r="T43" s="4">
        <v>76</v>
      </c>
      <c r="U43" s="4">
        <v>11</v>
      </c>
      <c r="V43" s="4" t="s">
        <v>1487</v>
      </c>
      <c r="W43" s="4">
        <v>92</v>
      </c>
      <c r="X43" s="4" t="s">
        <v>1474</v>
      </c>
      <c r="Y43" s="4" t="s">
        <v>1437</v>
      </c>
      <c r="Z43" s="4" t="s">
        <v>1437</v>
      </c>
      <c r="AA43" s="4" t="s">
        <v>1439</v>
      </c>
      <c r="AB43" s="4" t="s">
        <v>323</v>
      </c>
      <c r="AC43" s="4" t="s">
        <v>1858</v>
      </c>
      <c r="AD43" s="4" t="s">
        <v>1466</v>
      </c>
      <c r="AE43" s="4">
        <v>5</v>
      </c>
      <c r="AF43" s="4" t="s">
        <v>1131</v>
      </c>
      <c r="AG43" s="4" t="s">
        <v>1524</v>
      </c>
      <c r="AH43" s="4" t="s">
        <v>1233</v>
      </c>
      <c r="AI43" s="4">
        <v>3.1E-2</v>
      </c>
      <c r="AJ43" s="4" t="s">
        <v>1443</v>
      </c>
      <c r="AK43" s="4">
        <f t="shared" si="6"/>
        <v>1.55E-2</v>
      </c>
      <c r="AL43" s="4">
        <f t="shared" si="7"/>
        <v>3.1E-2</v>
      </c>
      <c r="AM43" s="4" t="str">
        <f t="shared" si="8"/>
        <v/>
      </c>
      <c r="AN43" s="4" t="str">
        <f t="shared" si="9"/>
        <v/>
      </c>
      <c r="AO43" s="4" t="str">
        <f t="shared" si="10"/>
        <v/>
      </c>
      <c r="AP43" s="4" t="str">
        <f t="shared" si="11"/>
        <v/>
      </c>
    </row>
    <row r="44" spans="1:42" x14ac:dyDescent="0.25">
      <c r="A44" s="4" t="s">
        <v>1859</v>
      </c>
      <c r="B44" s="4" t="s">
        <v>1860</v>
      </c>
      <c r="C44" s="580">
        <v>45419</v>
      </c>
      <c r="D44" s="4" t="s">
        <v>1235</v>
      </c>
      <c r="E44" s="4" t="s">
        <v>1426</v>
      </c>
      <c r="F44" s="4" t="s">
        <v>1789</v>
      </c>
      <c r="G44" s="4" t="s">
        <v>1776</v>
      </c>
      <c r="H44" s="4" t="s">
        <v>193</v>
      </c>
      <c r="I44" s="4" t="s">
        <v>1790</v>
      </c>
      <c r="J44" s="4" t="s">
        <v>1861</v>
      </c>
      <c r="K44" s="4" t="s">
        <v>1862</v>
      </c>
      <c r="L44" s="4" t="s">
        <v>1432</v>
      </c>
      <c r="M44" s="4" t="s">
        <v>1554</v>
      </c>
      <c r="N44" s="4">
        <v>8</v>
      </c>
      <c r="O44" s="4">
        <v>8</v>
      </c>
      <c r="P44" s="581">
        <v>0.29166666666666669</v>
      </c>
      <c r="Q44" s="581">
        <v>0.62986111111111109</v>
      </c>
      <c r="R44" s="4">
        <v>487</v>
      </c>
      <c r="S44" s="4" t="s">
        <v>1434</v>
      </c>
      <c r="T44" s="4">
        <v>76</v>
      </c>
      <c r="U44" s="4">
        <v>11</v>
      </c>
      <c r="V44" s="4" t="s">
        <v>1487</v>
      </c>
      <c r="W44" s="4">
        <v>92</v>
      </c>
      <c r="X44" s="4" t="s">
        <v>1474</v>
      </c>
      <c r="Y44" s="4" t="s">
        <v>1437</v>
      </c>
      <c r="Z44" s="4" t="s">
        <v>1437</v>
      </c>
      <c r="AA44" s="4" t="s">
        <v>1439</v>
      </c>
      <c r="AB44" s="4" t="s">
        <v>323</v>
      </c>
      <c r="AC44" s="4" t="s">
        <v>1720</v>
      </c>
      <c r="AD44" s="4" t="s">
        <v>1466</v>
      </c>
      <c r="AE44" s="4">
        <v>5</v>
      </c>
      <c r="AF44" s="4" t="s">
        <v>1131</v>
      </c>
      <c r="AG44" s="4" t="s">
        <v>1524</v>
      </c>
      <c r="AH44" s="4" t="s">
        <v>1233</v>
      </c>
      <c r="AI44" s="4">
        <v>3.1E-2</v>
      </c>
      <c r="AJ44" s="4" t="s">
        <v>1443</v>
      </c>
      <c r="AK44" s="4">
        <f t="shared" si="6"/>
        <v>1.55E-2</v>
      </c>
      <c r="AL44" s="4">
        <f t="shared" si="7"/>
        <v>3.1E-2</v>
      </c>
      <c r="AM44" s="4" t="str">
        <f t="shared" si="8"/>
        <v/>
      </c>
      <c r="AN44" s="4" t="str">
        <f t="shared" si="9"/>
        <v/>
      </c>
      <c r="AO44" s="4" t="str">
        <f t="shared" si="10"/>
        <v/>
      </c>
      <c r="AP44" s="4" t="str">
        <f t="shared" si="11"/>
        <v/>
      </c>
    </row>
    <row r="45" spans="1:42" x14ac:dyDescent="0.25">
      <c r="A45" s="4" t="s">
        <v>1863</v>
      </c>
      <c r="B45" s="4" t="s">
        <v>1864</v>
      </c>
      <c r="C45" s="580">
        <v>45419</v>
      </c>
      <c r="D45" s="4" t="s">
        <v>1235</v>
      </c>
      <c r="E45" s="4" t="s">
        <v>1426</v>
      </c>
      <c r="F45" s="4" t="s">
        <v>1789</v>
      </c>
      <c r="G45" s="4" t="s">
        <v>1740</v>
      </c>
      <c r="H45" s="4" t="s">
        <v>193</v>
      </c>
      <c r="I45" s="4" t="s">
        <v>1790</v>
      </c>
      <c r="J45" s="4" t="s">
        <v>1865</v>
      </c>
      <c r="K45" s="4" t="s">
        <v>1434</v>
      </c>
      <c r="L45" s="4" t="s">
        <v>1432</v>
      </c>
      <c r="M45" s="4" t="s">
        <v>1554</v>
      </c>
      <c r="N45" s="4">
        <v>7</v>
      </c>
      <c r="O45" s="4">
        <v>8</v>
      </c>
      <c r="P45" s="581">
        <v>0.29097222222222224</v>
      </c>
      <c r="Q45" s="581">
        <v>0.63194444444444442</v>
      </c>
      <c r="R45" s="4">
        <v>491</v>
      </c>
      <c r="S45" s="4" t="s">
        <v>1434</v>
      </c>
      <c r="T45" s="4">
        <v>76</v>
      </c>
      <c r="U45" s="4">
        <v>11</v>
      </c>
      <c r="V45" s="4" t="s">
        <v>1487</v>
      </c>
      <c r="W45" s="4">
        <v>92</v>
      </c>
      <c r="X45" s="4" t="s">
        <v>1474</v>
      </c>
      <c r="Y45" s="4" t="s">
        <v>1437</v>
      </c>
      <c r="Z45" s="4" t="s">
        <v>1437</v>
      </c>
      <c r="AA45" s="4" t="s">
        <v>1439</v>
      </c>
      <c r="AB45" s="4" t="s">
        <v>323</v>
      </c>
      <c r="AC45" s="4" t="s">
        <v>1720</v>
      </c>
      <c r="AD45" s="4" t="s">
        <v>1466</v>
      </c>
      <c r="AE45" s="4">
        <v>5</v>
      </c>
      <c r="AF45" s="4" t="s">
        <v>1131</v>
      </c>
      <c r="AG45" s="4" t="s">
        <v>1524</v>
      </c>
      <c r="AH45" s="4" t="s">
        <v>1233</v>
      </c>
      <c r="AI45" s="4">
        <v>3.1E-2</v>
      </c>
      <c r="AJ45" s="4" t="s">
        <v>1443</v>
      </c>
      <c r="AK45" s="4">
        <f t="shared" si="6"/>
        <v>1.55E-2</v>
      </c>
      <c r="AL45" s="4">
        <f t="shared" si="7"/>
        <v>3.1E-2</v>
      </c>
      <c r="AM45" s="4" t="str">
        <f t="shared" si="8"/>
        <v/>
      </c>
      <c r="AN45" s="4" t="str">
        <f t="shared" si="9"/>
        <v/>
      </c>
      <c r="AO45" s="4" t="str">
        <f t="shared" si="10"/>
        <v/>
      </c>
      <c r="AP45" s="4" t="str">
        <f t="shared" si="11"/>
        <v/>
      </c>
    </row>
    <row r="46" spans="1:42" x14ac:dyDescent="0.25">
      <c r="A46" s="4" t="s">
        <v>1866</v>
      </c>
      <c r="B46" s="4" t="s">
        <v>1867</v>
      </c>
      <c r="C46" s="580">
        <v>45419</v>
      </c>
      <c r="D46" s="4" t="s">
        <v>1235</v>
      </c>
      <c r="E46" s="4" t="s">
        <v>1426</v>
      </c>
      <c r="F46" s="4" t="s">
        <v>1789</v>
      </c>
      <c r="G46" s="4" t="s">
        <v>1868</v>
      </c>
      <c r="H46" s="4" t="s">
        <v>1228</v>
      </c>
      <c r="I46" s="4" t="s">
        <v>1804</v>
      </c>
      <c r="J46" s="4" t="s">
        <v>1869</v>
      </c>
      <c r="K46" s="4" t="s">
        <v>1870</v>
      </c>
      <c r="L46" s="4" t="s">
        <v>1432</v>
      </c>
      <c r="M46" s="4" t="s">
        <v>1450</v>
      </c>
      <c r="N46" s="4">
        <v>9</v>
      </c>
      <c r="O46" s="4">
        <v>12</v>
      </c>
      <c r="P46" s="581">
        <v>0.26944444444444443</v>
      </c>
      <c r="Q46" s="581">
        <v>0.71944444444444444</v>
      </c>
      <c r="R46" s="4">
        <v>648</v>
      </c>
      <c r="S46" s="4" t="s">
        <v>1434</v>
      </c>
      <c r="T46" s="4">
        <v>76</v>
      </c>
      <c r="U46" s="4">
        <v>11</v>
      </c>
      <c r="V46" s="4" t="s">
        <v>1487</v>
      </c>
      <c r="W46" s="4">
        <v>92</v>
      </c>
      <c r="X46" s="4" t="s">
        <v>1474</v>
      </c>
      <c r="Y46" s="4" t="s">
        <v>1437</v>
      </c>
      <c r="Z46" s="4" t="s">
        <v>1437</v>
      </c>
      <c r="AA46" s="4" t="s">
        <v>1439</v>
      </c>
      <c r="AB46" s="4" t="s">
        <v>323</v>
      </c>
      <c r="AC46" s="4" t="s">
        <v>1720</v>
      </c>
      <c r="AD46" s="4" t="s">
        <v>1466</v>
      </c>
      <c r="AE46" s="4">
        <v>5</v>
      </c>
      <c r="AF46" s="4" t="s">
        <v>1131</v>
      </c>
      <c r="AG46" s="4" t="s">
        <v>1442</v>
      </c>
      <c r="AH46" s="4" t="s">
        <v>1233</v>
      </c>
      <c r="AI46" s="4">
        <v>2.4E-2</v>
      </c>
      <c r="AJ46" s="4" t="s">
        <v>1443</v>
      </c>
      <c r="AK46" s="4" t="str">
        <f t="shared" si="6"/>
        <v/>
      </c>
      <c r="AL46" s="4" t="str">
        <f t="shared" si="7"/>
        <v/>
      </c>
      <c r="AM46" s="4">
        <f t="shared" si="8"/>
        <v>1.2E-2</v>
      </c>
      <c r="AN46" s="4">
        <f t="shared" si="9"/>
        <v>2.4E-2</v>
      </c>
      <c r="AO46" s="4" t="str">
        <f t="shared" si="10"/>
        <v/>
      </c>
      <c r="AP46" s="4" t="str">
        <f t="shared" si="11"/>
        <v/>
      </c>
    </row>
    <row r="47" spans="1:42" x14ac:dyDescent="0.25">
      <c r="A47" s="4" t="s">
        <v>1871</v>
      </c>
      <c r="B47" s="4" t="s">
        <v>1872</v>
      </c>
      <c r="C47" s="580">
        <v>45419</v>
      </c>
      <c r="D47" s="4" t="s">
        <v>1235</v>
      </c>
      <c r="E47" s="4" t="s">
        <v>1426</v>
      </c>
      <c r="F47" s="4" t="s">
        <v>1789</v>
      </c>
      <c r="G47" s="4" t="s">
        <v>1873</v>
      </c>
      <c r="H47" s="4" t="s">
        <v>1228</v>
      </c>
      <c r="I47" s="4" t="s">
        <v>1804</v>
      </c>
      <c r="J47" s="4" t="s">
        <v>1874</v>
      </c>
      <c r="K47" s="4" t="s">
        <v>1875</v>
      </c>
      <c r="L47" s="4" t="s">
        <v>1432</v>
      </c>
      <c r="M47" s="4" t="s">
        <v>1433</v>
      </c>
      <c r="N47" s="4">
        <v>2</v>
      </c>
      <c r="O47" s="4">
        <v>12</v>
      </c>
      <c r="P47" s="581">
        <v>0.26805555555555555</v>
      </c>
      <c r="Q47" s="581">
        <v>0.71666666666666667</v>
      </c>
      <c r="R47" s="4">
        <v>646</v>
      </c>
      <c r="S47" s="4" t="s">
        <v>1434</v>
      </c>
      <c r="T47" s="4">
        <v>76</v>
      </c>
      <c r="U47" s="4">
        <v>11</v>
      </c>
      <c r="V47" s="4" t="s">
        <v>1487</v>
      </c>
      <c r="W47" s="4">
        <v>92</v>
      </c>
      <c r="X47" s="4" t="s">
        <v>1474</v>
      </c>
      <c r="Y47" s="4" t="s">
        <v>1876</v>
      </c>
      <c r="Z47" s="4" t="s">
        <v>1437</v>
      </c>
      <c r="AA47" s="4" t="s">
        <v>1439</v>
      </c>
      <c r="AB47" s="4" t="s">
        <v>323</v>
      </c>
      <c r="AC47" s="4" t="s">
        <v>1720</v>
      </c>
      <c r="AD47" s="4" t="s">
        <v>1466</v>
      </c>
      <c r="AE47" s="4">
        <v>5</v>
      </c>
      <c r="AF47" s="4" t="s">
        <v>1131</v>
      </c>
      <c r="AG47" s="4" t="s">
        <v>1442</v>
      </c>
      <c r="AH47" s="4" t="s">
        <v>1233</v>
      </c>
      <c r="AI47" s="4">
        <v>2.4E-2</v>
      </c>
      <c r="AJ47" s="4" t="s">
        <v>1443</v>
      </c>
      <c r="AK47" s="4" t="str">
        <f t="shared" si="6"/>
        <v/>
      </c>
      <c r="AL47" s="4" t="str">
        <f t="shared" si="7"/>
        <v/>
      </c>
      <c r="AM47" s="4">
        <f t="shared" si="8"/>
        <v>1.2E-2</v>
      </c>
      <c r="AN47" s="4">
        <f t="shared" si="9"/>
        <v>2.4E-2</v>
      </c>
      <c r="AO47" s="4" t="str">
        <f t="shared" si="10"/>
        <v/>
      </c>
      <c r="AP47" s="4" t="str">
        <f t="shared" si="11"/>
        <v/>
      </c>
    </row>
    <row r="48" spans="1:42" x14ac:dyDescent="0.25">
      <c r="A48" s="4" t="s">
        <v>1877</v>
      </c>
      <c r="B48" s="4" t="s">
        <v>1878</v>
      </c>
      <c r="C48" s="580">
        <v>45419</v>
      </c>
      <c r="D48" s="4" t="s">
        <v>1235</v>
      </c>
      <c r="E48" s="4" t="s">
        <v>1426</v>
      </c>
      <c r="F48" s="4" t="s">
        <v>1789</v>
      </c>
      <c r="G48" s="4" t="s">
        <v>1803</v>
      </c>
      <c r="H48" s="4" t="s">
        <v>1228</v>
      </c>
      <c r="I48" s="4" t="s">
        <v>1804</v>
      </c>
      <c r="J48" s="4" t="s">
        <v>1879</v>
      </c>
      <c r="K48" s="4" t="s">
        <v>1880</v>
      </c>
      <c r="L48" s="4" t="s">
        <v>1432</v>
      </c>
      <c r="M48" s="4" t="s">
        <v>1450</v>
      </c>
      <c r="N48" s="4">
        <v>0</v>
      </c>
      <c r="O48" s="4">
        <v>12</v>
      </c>
      <c r="P48" s="581">
        <v>0.25416666666666665</v>
      </c>
      <c r="Q48" s="581">
        <v>0.71944444444444444</v>
      </c>
      <c r="R48" s="4">
        <v>620</v>
      </c>
      <c r="S48" s="4" t="s">
        <v>1434</v>
      </c>
      <c r="T48" s="4">
        <v>76</v>
      </c>
      <c r="U48" s="4">
        <v>11</v>
      </c>
      <c r="V48" s="4" t="s">
        <v>1487</v>
      </c>
      <c r="W48" s="4">
        <v>92</v>
      </c>
      <c r="X48" s="4" t="s">
        <v>1474</v>
      </c>
      <c r="Y48" s="4" t="s">
        <v>1437</v>
      </c>
      <c r="Z48" s="4" t="s">
        <v>1488</v>
      </c>
      <c r="AA48" s="4" t="s">
        <v>1489</v>
      </c>
      <c r="AB48" s="4" t="s">
        <v>323</v>
      </c>
      <c r="AC48" s="4" t="s">
        <v>1490</v>
      </c>
      <c r="AD48" s="4" t="s">
        <v>1466</v>
      </c>
      <c r="AE48" s="4">
        <v>5</v>
      </c>
      <c r="AF48" s="4" t="s">
        <v>1131</v>
      </c>
      <c r="AG48" s="4" t="s">
        <v>1442</v>
      </c>
      <c r="AH48" s="4" t="s">
        <v>1233</v>
      </c>
      <c r="AI48" s="4">
        <v>2.3E-2</v>
      </c>
      <c r="AJ48" s="4" t="s">
        <v>1443</v>
      </c>
      <c r="AK48" s="4" t="str">
        <f t="shared" si="6"/>
        <v/>
      </c>
      <c r="AL48" s="4" t="str">
        <f t="shared" si="7"/>
        <v/>
      </c>
      <c r="AM48" s="4">
        <f t="shared" si="8"/>
        <v>1.15E-2</v>
      </c>
      <c r="AN48" s="4">
        <f t="shared" si="9"/>
        <v>2.3E-2</v>
      </c>
      <c r="AO48" s="4" t="str">
        <f t="shared" si="10"/>
        <v/>
      </c>
      <c r="AP48" s="4" t="str">
        <f t="shared" si="11"/>
        <v/>
      </c>
    </row>
    <row r="49" spans="1:42" x14ac:dyDescent="0.25">
      <c r="A49" s="4" t="s">
        <v>1569</v>
      </c>
      <c r="B49" s="4" t="s">
        <v>1570</v>
      </c>
      <c r="C49" s="580">
        <v>45419</v>
      </c>
      <c r="D49" s="4" t="s">
        <v>1235</v>
      </c>
      <c r="E49" s="4" t="s">
        <v>1426</v>
      </c>
      <c r="F49" s="4" t="s">
        <v>1571</v>
      </c>
      <c r="G49" s="4" t="s">
        <v>1470</v>
      </c>
      <c r="H49" s="4" t="s">
        <v>193</v>
      </c>
      <c r="I49" s="4" t="s">
        <v>1447</v>
      </c>
      <c r="J49" s="4" t="s">
        <v>1572</v>
      </c>
      <c r="K49" s="4" t="s">
        <v>1825</v>
      </c>
      <c r="L49" s="4" t="s">
        <v>1432</v>
      </c>
      <c r="M49" s="4" t="s">
        <v>1514</v>
      </c>
      <c r="N49" s="4">
        <v>13</v>
      </c>
      <c r="O49" s="4">
        <v>8</v>
      </c>
      <c r="P49" s="581">
        <v>0.28749999999999998</v>
      </c>
      <c r="Q49" s="581">
        <v>0.6333333333333333</v>
      </c>
      <c r="R49" s="4">
        <v>501</v>
      </c>
      <c r="S49" s="4" t="s">
        <v>1434</v>
      </c>
      <c r="T49" s="4">
        <v>76</v>
      </c>
      <c r="U49" s="4">
        <v>11</v>
      </c>
      <c r="V49" s="4" t="s">
        <v>1487</v>
      </c>
      <c r="W49" s="4">
        <v>92</v>
      </c>
      <c r="X49" s="4" t="s">
        <v>1474</v>
      </c>
      <c r="Y49" s="4" t="s">
        <v>1437</v>
      </c>
      <c r="Z49" s="4" t="s">
        <v>1437</v>
      </c>
      <c r="AA49" s="4" t="s">
        <v>1439</v>
      </c>
      <c r="AB49" s="4" t="s">
        <v>323</v>
      </c>
      <c r="AC49" s="4" t="s">
        <v>1720</v>
      </c>
      <c r="AD49" s="4" t="s">
        <v>1466</v>
      </c>
      <c r="AE49" s="4">
        <v>5</v>
      </c>
      <c r="AF49" s="4" t="s">
        <v>1131</v>
      </c>
      <c r="AG49" s="4" t="s">
        <v>1824</v>
      </c>
      <c r="AH49" s="4" t="s">
        <v>1233</v>
      </c>
      <c r="AI49" s="4">
        <v>3.1E-2</v>
      </c>
      <c r="AJ49" s="4" t="s">
        <v>1443</v>
      </c>
      <c r="AK49" s="4">
        <f t="shared" si="6"/>
        <v>1.55E-2</v>
      </c>
      <c r="AL49" s="4">
        <f t="shared" si="7"/>
        <v>3.1E-2</v>
      </c>
      <c r="AM49" s="4" t="str">
        <f t="shared" si="8"/>
        <v/>
      </c>
      <c r="AN49" s="4" t="str">
        <f t="shared" si="9"/>
        <v/>
      </c>
      <c r="AO49" s="4" t="str">
        <f t="shared" si="10"/>
        <v/>
      </c>
      <c r="AP49" s="4" t="str">
        <f t="shared" si="11"/>
        <v/>
      </c>
    </row>
    <row r="50" spans="1:42" x14ac:dyDescent="0.25">
      <c r="A50" s="4" t="s">
        <v>1550</v>
      </c>
      <c r="B50" s="4" t="s">
        <v>1434</v>
      </c>
      <c r="C50" s="580">
        <v>45419</v>
      </c>
      <c r="D50" s="4" t="s">
        <v>1235</v>
      </c>
      <c r="E50" s="4" t="s">
        <v>1426</v>
      </c>
      <c r="F50" s="4" t="s">
        <v>1427</v>
      </c>
      <c r="G50" s="4" t="s">
        <v>1551</v>
      </c>
      <c r="H50" s="4" t="s">
        <v>1228</v>
      </c>
      <c r="I50" s="4" t="s">
        <v>1429</v>
      </c>
      <c r="J50" s="4" t="s">
        <v>1552</v>
      </c>
      <c r="K50" s="4" t="s">
        <v>1486</v>
      </c>
      <c r="L50" s="4" t="s">
        <v>1432</v>
      </c>
      <c r="M50" s="4" t="s">
        <v>1450</v>
      </c>
      <c r="N50" s="4">
        <v>6</v>
      </c>
      <c r="O50" s="4">
        <v>12</v>
      </c>
      <c r="P50" s="581">
        <v>0.2722222222222222</v>
      </c>
      <c r="Q50" s="581">
        <v>0.54027777777777775</v>
      </c>
      <c r="R50" s="4">
        <v>386</v>
      </c>
      <c r="S50" s="4" t="s">
        <v>1434</v>
      </c>
      <c r="T50" s="4">
        <v>76</v>
      </c>
      <c r="U50" s="4">
        <v>11</v>
      </c>
      <c r="V50" s="4" t="s">
        <v>1487</v>
      </c>
      <c r="W50" s="4">
        <v>92</v>
      </c>
      <c r="X50" s="4" t="s">
        <v>1474</v>
      </c>
      <c r="Y50" s="4" t="s">
        <v>1437</v>
      </c>
      <c r="Z50" s="4" t="s">
        <v>1488</v>
      </c>
      <c r="AA50" s="4" t="s">
        <v>1489</v>
      </c>
      <c r="AB50" s="4" t="s">
        <v>323</v>
      </c>
      <c r="AC50" s="4" t="s">
        <v>1490</v>
      </c>
      <c r="AD50" s="4" t="s">
        <v>1466</v>
      </c>
      <c r="AE50" s="4">
        <v>5</v>
      </c>
      <c r="AF50" s="4" t="s">
        <v>1131</v>
      </c>
      <c r="AG50" s="4" t="s">
        <v>1491</v>
      </c>
      <c r="AH50" s="4" t="s">
        <v>1233</v>
      </c>
      <c r="AI50" s="4">
        <v>0.04</v>
      </c>
      <c r="AJ50" s="4" t="s">
        <v>1443</v>
      </c>
      <c r="AK50" s="4" t="str">
        <f t="shared" si="6"/>
        <v/>
      </c>
      <c r="AL50" s="4" t="str">
        <f t="shared" si="7"/>
        <v/>
      </c>
      <c r="AM50" s="4">
        <f t="shared" si="8"/>
        <v>0.02</v>
      </c>
      <c r="AN50" s="4">
        <f t="shared" si="9"/>
        <v>0.04</v>
      </c>
      <c r="AO50" s="4" t="str">
        <f t="shared" si="10"/>
        <v/>
      </c>
      <c r="AP50" s="4" t="str">
        <f t="shared" si="11"/>
        <v/>
      </c>
    </row>
    <row r="51" spans="1:42" x14ac:dyDescent="0.25">
      <c r="A51" s="4" t="s">
        <v>1726</v>
      </c>
      <c r="B51" s="4" t="s">
        <v>1727</v>
      </c>
      <c r="C51" s="580">
        <v>45488</v>
      </c>
      <c r="D51" s="4" t="s">
        <v>1235</v>
      </c>
      <c r="E51" s="4" t="s">
        <v>1226</v>
      </c>
      <c r="F51" s="4" t="s">
        <v>1666</v>
      </c>
      <c r="G51" s="4" t="s">
        <v>1675</v>
      </c>
      <c r="H51" s="4" t="s">
        <v>1228</v>
      </c>
      <c r="I51" s="4" t="s">
        <v>1630</v>
      </c>
      <c r="J51" s="4" t="s">
        <v>1668</v>
      </c>
      <c r="K51" s="4" t="s">
        <v>1676</v>
      </c>
      <c r="L51" s="4" t="s">
        <v>1677</v>
      </c>
      <c r="M51" s="4" t="s">
        <v>1678</v>
      </c>
      <c r="N51" s="4">
        <v>47</v>
      </c>
      <c r="O51" s="4">
        <v>8</v>
      </c>
      <c r="P51" s="581">
        <v>0.2951388888888889</v>
      </c>
      <c r="Q51" s="581">
        <v>0.50972222222222219</v>
      </c>
      <c r="R51" s="4">
        <v>309</v>
      </c>
      <c r="S51" s="4">
        <v>77</v>
      </c>
      <c r="T51" s="4" t="s">
        <v>1434</v>
      </c>
      <c r="U51" s="4">
        <v>0</v>
      </c>
      <c r="V51" s="4" t="s">
        <v>1435</v>
      </c>
      <c r="W51" s="4">
        <v>90</v>
      </c>
      <c r="X51" s="4" t="s">
        <v>1679</v>
      </c>
      <c r="Y51" s="4" t="s">
        <v>1437</v>
      </c>
      <c r="Z51" s="4" t="s">
        <v>1438</v>
      </c>
      <c r="AA51" s="4" t="s">
        <v>1439</v>
      </c>
      <c r="AB51" s="4" t="s">
        <v>1680</v>
      </c>
      <c r="AC51" s="4" t="s">
        <v>1681</v>
      </c>
      <c r="AD51" s="4" t="s">
        <v>1466</v>
      </c>
      <c r="AE51" s="4">
        <v>5</v>
      </c>
      <c r="AF51" s="4" t="s">
        <v>1131</v>
      </c>
      <c r="AG51" s="4" t="s">
        <v>1728</v>
      </c>
      <c r="AH51" s="4" t="s">
        <v>1233</v>
      </c>
      <c r="AI51" s="4">
        <v>0.05</v>
      </c>
      <c r="AJ51" s="4" t="s">
        <v>1443</v>
      </c>
      <c r="AK51" s="4" t="str">
        <f t="shared" si="6"/>
        <v/>
      </c>
      <c r="AL51" s="4" t="str">
        <f t="shared" si="7"/>
        <v/>
      </c>
      <c r="AM51" s="4" t="str">
        <f t="shared" si="8"/>
        <v/>
      </c>
      <c r="AN51" s="4" t="str">
        <f t="shared" si="9"/>
        <v/>
      </c>
      <c r="AO51" s="4">
        <f t="shared" si="10"/>
        <v>2.5000000000000001E-2</v>
      </c>
      <c r="AP51" s="4">
        <f t="shared" si="11"/>
        <v>0.05</v>
      </c>
    </row>
    <row r="52" spans="1:42" x14ac:dyDescent="0.25">
      <c r="A52" s="4" t="s">
        <v>1673</v>
      </c>
      <c r="B52" s="4" t="s">
        <v>1674</v>
      </c>
      <c r="C52" s="580">
        <v>45488</v>
      </c>
      <c r="D52" s="4" t="s">
        <v>1235</v>
      </c>
      <c r="E52" s="4" t="s">
        <v>1426</v>
      </c>
      <c r="F52" s="4" t="s">
        <v>1666</v>
      </c>
      <c r="G52" s="4" t="s">
        <v>1675</v>
      </c>
      <c r="H52" s="4" t="s">
        <v>1228</v>
      </c>
      <c r="I52" s="4" t="s">
        <v>1630</v>
      </c>
      <c r="J52" s="4" t="s">
        <v>1668</v>
      </c>
      <c r="K52" s="4" t="s">
        <v>1676</v>
      </c>
      <c r="L52" s="4" t="s">
        <v>1677</v>
      </c>
      <c r="M52" s="4" t="s">
        <v>1678</v>
      </c>
      <c r="N52" s="4">
        <v>47</v>
      </c>
      <c r="O52" s="4">
        <v>8</v>
      </c>
      <c r="P52" s="581">
        <v>0.25069444444444444</v>
      </c>
      <c r="Q52" s="581">
        <v>0.59583333333333333</v>
      </c>
      <c r="R52" s="4">
        <v>497</v>
      </c>
      <c r="S52" s="4">
        <v>77</v>
      </c>
      <c r="T52" s="4" t="s">
        <v>1434</v>
      </c>
      <c r="U52" s="4">
        <v>0</v>
      </c>
      <c r="V52" s="4" t="s">
        <v>1435</v>
      </c>
      <c r="W52" s="4">
        <v>90</v>
      </c>
      <c r="X52" s="4" t="s">
        <v>1679</v>
      </c>
      <c r="Y52" s="4" t="s">
        <v>1437</v>
      </c>
      <c r="Z52" s="4" t="s">
        <v>1438</v>
      </c>
      <c r="AA52" s="4" t="s">
        <v>1439</v>
      </c>
      <c r="AB52" s="4" t="s">
        <v>1680</v>
      </c>
      <c r="AC52" s="4" t="s">
        <v>1681</v>
      </c>
      <c r="AD52" s="4" t="s">
        <v>1466</v>
      </c>
      <c r="AE52" s="4">
        <v>5</v>
      </c>
      <c r="AF52" s="4" t="s">
        <v>1131</v>
      </c>
      <c r="AG52" s="4" t="s">
        <v>1524</v>
      </c>
      <c r="AH52" s="4" t="s">
        <v>1233</v>
      </c>
      <c r="AI52" s="4">
        <v>3.1E-2</v>
      </c>
      <c r="AJ52" s="4" t="s">
        <v>1443</v>
      </c>
      <c r="AK52" s="4">
        <f t="shared" si="6"/>
        <v>1.55E-2</v>
      </c>
      <c r="AL52" s="4">
        <f t="shared" si="7"/>
        <v>3.1E-2</v>
      </c>
      <c r="AM52" s="4" t="str">
        <f t="shared" si="8"/>
        <v/>
      </c>
      <c r="AN52" s="4" t="str">
        <f t="shared" si="9"/>
        <v/>
      </c>
      <c r="AO52" s="4" t="str">
        <f t="shared" si="10"/>
        <v/>
      </c>
      <c r="AP52" s="4" t="str">
        <f t="shared" si="11"/>
        <v/>
      </c>
    </row>
    <row r="53" spans="1:42" x14ac:dyDescent="0.25">
      <c r="A53" s="4" t="s">
        <v>1729</v>
      </c>
      <c r="B53" s="4" t="s">
        <v>1730</v>
      </c>
      <c r="C53" s="580">
        <v>45488</v>
      </c>
      <c r="D53" s="4" t="s">
        <v>1235</v>
      </c>
      <c r="E53" s="4" t="s">
        <v>1226</v>
      </c>
      <c r="F53" s="4" t="s">
        <v>1666</v>
      </c>
      <c r="G53" s="4" t="s">
        <v>1707</v>
      </c>
      <c r="H53" s="4" t="s">
        <v>1228</v>
      </c>
      <c r="I53" s="4" t="s">
        <v>1630</v>
      </c>
      <c r="J53" s="4" t="s">
        <v>1708</v>
      </c>
      <c r="K53" s="4" t="s">
        <v>1712</v>
      </c>
      <c r="L53" s="4" t="s">
        <v>1677</v>
      </c>
      <c r="M53" s="4" t="s">
        <v>1433</v>
      </c>
      <c r="N53" s="4">
        <v>3</v>
      </c>
      <c r="O53" s="4">
        <v>12</v>
      </c>
      <c r="P53" s="581">
        <v>0.34097222222222223</v>
      </c>
      <c r="Q53" s="581">
        <v>0.35069444444444442</v>
      </c>
      <c r="R53" s="4">
        <v>14</v>
      </c>
      <c r="S53" s="4">
        <v>80</v>
      </c>
      <c r="T53" s="4" t="s">
        <v>1434</v>
      </c>
      <c r="U53" s="4">
        <v>0</v>
      </c>
      <c r="V53" s="4" t="s">
        <v>1435</v>
      </c>
      <c r="W53" s="4">
        <v>90</v>
      </c>
      <c r="X53" s="4" t="s">
        <v>1679</v>
      </c>
      <c r="Y53" s="4" t="s">
        <v>1437</v>
      </c>
      <c r="Z53" s="4" t="s">
        <v>1438</v>
      </c>
      <c r="AA53" s="4" t="s">
        <v>1439</v>
      </c>
      <c r="AB53" s="4" t="s">
        <v>1680</v>
      </c>
      <c r="AC53" s="4" t="s">
        <v>1714</v>
      </c>
      <c r="AD53" s="4" t="s">
        <v>1466</v>
      </c>
      <c r="AE53" s="4">
        <v>5</v>
      </c>
      <c r="AF53" s="4" t="s">
        <v>1131</v>
      </c>
      <c r="AG53" s="4" t="s">
        <v>1731</v>
      </c>
      <c r="AH53" s="4" t="s">
        <v>1233</v>
      </c>
      <c r="AI53" s="4">
        <v>1.1000000000000001</v>
      </c>
      <c r="AJ53" s="4" t="s">
        <v>1443</v>
      </c>
      <c r="AK53" s="4" t="str">
        <f t="shared" si="6"/>
        <v/>
      </c>
      <c r="AL53" s="4" t="str">
        <f t="shared" si="7"/>
        <v/>
      </c>
      <c r="AM53" s="4" t="str">
        <f t="shared" si="8"/>
        <v/>
      </c>
      <c r="AN53" s="4" t="str">
        <f t="shared" si="9"/>
        <v/>
      </c>
      <c r="AO53" s="4">
        <f t="shared" si="10"/>
        <v>0.55000000000000004</v>
      </c>
      <c r="AP53" s="4">
        <f t="shared" si="11"/>
        <v>1.1000000000000001</v>
      </c>
    </row>
    <row r="54" spans="1:42" x14ac:dyDescent="0.25">
      <c r="A54" s="4" t="s">
        <v>1710</v>
      </c>
      <c r="B54" s="4" t="s">
        <v>1711</v>
      </c>
      <c r="C54" s="580">
        <v>45488</v>
      </c>
      <c r="D54" s="4" t="s">
        <v>1235</v>
      </c>
      <c r="E54" s="4" t="s">
        <v>1426</v>
      </c>
      <c r="F54" s="4" t="s">
        <v>1666</v>
      </c>
      <c r="G54" s="4" t="s">
        <v>1707</v>
      </c>
      <c r="H54" s="4" t="s">
        <v>1228</v>
      </c>
      <c r="I54" s="4" t="s">
        <v>1630</v>
      </c>
      <c r="J54" s="4" t="s">
        <v>1708</v>
      </c>
      <c r="K54" s="4" t="s">
        <v>1712</v>
      </c>
      <c r="L54" s="4" t="s">
        <v>1677</v>
      </c>
      <c r="M54" s="4" t="s">
        <v>1713</v>
      </c>
      <c r="N54" s="4">
        <v>3</v>
      </c>
      <c r="O54" s="4">
        <v>12</v>
      </c>
      <c r="P54" s="581">
        <v>0.24791666666666667</v>
      </c>
      <c r="Q54" s="581">
        <v>0.73333333333333339</v>
      </c>
      <c r="R54" s="4">
        <v>699</v>
      </c>
      <c r="S54" s="4">
        <v>77</v>
      </c>
      <c r="T54" s="4" t="s">
        <v>1434</v>
      </c>
      <c r="U54" s="4">
        <v>0</v>
      </c>
      <c r="V54" s="4" t="s">
        <v>1435</v>
      </c>
      <c r="W54" s="4">
        <v>90</v>
      </c>
      <c r="X54" s="4" t="s">
        <v>1679</v>
      </c>
      <c r="Y54" s="4" t="s">
        <v>1437</v>
      </c>
      <c r="Z54" s="4" t="s">
        <v>1438</v>
      </c>
      <c r="AA54" s="4" t="s">
        <v>1439</v>
      </c>
      <c r="AB54" s="4" t="s">
        <v>1680</v>
      </c>
      <c r="AC54" s="4" t="s">
        <v>1714</v>
      </c>
      <c r="AD54" s="4" t="s">
        <v>1466</v>
      </c>
      <c r="AE54" s="4">
        <v>5</v>
      </c>
      <c r="AF54" s="4" t="s">
        <v>1131</v>
      </c>
      <c r="AG54" s="4" t="s">
        <v>1497</v>
      </c>
      <c r="AH54" s="4" t="s">
        <v>1233</v>
      </c>
      <c r="AI54" s="4">
        <v>2.1999999999999999E-2</v>
      </c>
      <c r="AJ54" s="4" t="s">
        <v>1443</v>
      </c>
      <c r="AK54" s="4" t="str">
        <f t="shared" si="6"/>
        <v/>
      </c>
      <c r="AL54" s="4" t="str">
        <f t="shared" si="7"/>
        <v/>
      </c>
      <c r="AM54" s="4">
        <f t="shared" si="8"/>
        <v>1.0999999999999999E-2</v>
      </c>
      <c r="AN54" s="4">
        <f t="shared" si="9"/>
        <v>2.1999999999999999E-2</v>
      </c>
      <c r="AO54" s="4" t="str">
        <f t="shared" si="10"/>
        <v/>
      </c>
      <c r="AP54" s="4" t="str">
        <f t="shared" si="11"/>
        <v/>
      </c>
    </row>
    <row r="55" spans="1:42" x14ac:dyDescent="0.25">
      <c r="A55" s="4" t="s">
        <v>1721</v>
      </c>
      <c r="B55" s="4" t="s">
        <v>1722</v>
      </c>
      <c r="C55" s="580">
        <v>45489</v>
      </c>
      <c r="D55" s="4" t="s">
        <v>1235</v>
      </c>
      <c r="E55" s="4" t="s">
        <v>1426</v>
      </c>
      <c r="F55" s="4" t="s">
        <v>1666</v>
      </c>
      <c r="G55" s="4" t="s">
        <v>1717</v>
      </c>
      <c r="H55" s="4" t="s">
        <v>1228</v>
      </c>
      <c r="I55" s="4" t="s">
        <v>1630</v>
      </c>
      <c r="J55" s="4" t="s">
        <v>1723</v>
      </c>
      <c r="K55" s="4" t="s">
        <v>1724</v>
      </c>
      <c r="L55" s="4" t="s">
        <v>1677</v>
      </c>
      <c r="M55" s="4" t="s">
        <v>1450</v>
      </c>
      <c r="N55" s="4">
        <v>2</v>
      </c>
      <c r="O55" s="4">
        <v>12</v>
      </c>
      <c r="P55" s="581">
        <v>0.2638888888888889</v>
      </c>
      <c r="Q55" s="581">
        <v>0.73472222222222217</v>
      </c>
      <c r="R55" s="4">
        <v>678</v>
      </c>
      <c r="S55" s="4">
        <v>78</v>
      </c>
      <c r="T55" s="4" t="s">
        <v>1434</v>
      </c>
      <c r="U55" s="4">
        <v>0</v>
      </c>
      <c r="V55" s="4" t="s">
        <v>1435</v>
      </c>
      <c r="W55" s="4">
        <v>90</v>
      </c>
      <c r="X55" s="4" t="s">
        <v>1679</v>
      </c>
      <c r="Y55" s="4" t="s">
        <v>1437</v>
      </c>
      <c r="Z55" s="4" t="s">
        <v>1438</v>
      </c>
      <c r="AA55" s="4" t="s">
        <v>1439</v>
      </c>
      <c r="AB55" s="4" t="s">
        <v>323</v>
      </c>
      <c r="AC55" s="4" t="s">
        <v>1714</v>
      </c>
      <c r="AD55" s="4" t="s">
        <v>1725</v>
      </c>
      <c r="AE55" s="4">
        <v>8</v>
      </c>
      <c r="AF55" s="4" t="s">
        <v>1131</v>
      </c>
      <c r="AG55" s="4" t="s">
        <v>1442</v>
      </c>
      <c r="AH55" s="4" t="s">
        <v>1233</v>
      </c>
      <c r="AI55" s="4">
        <v>2.3E-2</v>
      </c>
      <c r="AJ55" s="4" t="s">
        <v>1443</v>
      </c>
      <c r="AK55" s="4" t="str">
        <f t="shared" si="6"/>
        <v/>
      </c>
      <c r="AL55" s="4" t="str">
        <f t="shared" si="7"/>
        <v/>
      </c>
      <c r="AM55" s="4">
        <f t="shared" si="8"/>
        <v>1.15E-2</v>
      </c>
      <c r="AN55" s="4">
        <f t="shared" si="9"/>
        <v>2.3E-2</v>
      </c>
      <c r="AO55" s="4" t="str">
        <f t="shared" si="10"/>
        <v/>
      </c>
      <c r="AP55" s="4" t="str">
        <f t="shared" si="11"/>
        <v/>
      </c>
    </row>
    <row r="56" spans="1:42" x14ac:dyDescent="0.25">
      <c r="A56" s="4" t="s">
        <v>1881</v>
      </c>
      <c r="B56" s="4" t="s">
        <v>1882</v>
      </c>
      <c r="C56" s="580">
        <v>45489</v>
      </c>
      <c r="D56" s="4" t="s">
        <v>1235</v>
      </c>
      <c r="E56" s="4" t="s">
        <v>1426</v>
      </c>
      <c r="F56" s="4" t="s">
        <v>1739</v>
      </c>
      <c r="G56" s="4" t="s">
        <v>1457</v>
      </c>
      <c r="H56" s="4" t="s">
        <v>193</v>
      </c>
      <c r="I56" s="4" t="s">
        <v>1746</v>
      </c>
      <c r="J56" s="4" t="s">
        <v>1883</v>
      </c>
      <c r="K56" s="4" t="s">
        <v>1884</v>
      </c>
      <c r="L56" s="4" t="s">
        <v>1432</v>
      </c>
      <c r="M56" s="4" t="s">
        <v>1554</v>
      </c>
      <c r="N56" s="4">
        <v>17</v>
      </c>
      <c r="O56" s="4">
        <v>12</v>
      </c>
      <c r="P56" s="581">
        <v>0.27986111111111112</v>
      </c>
      <c r="Q56" s="581">
        <v>0.62916666666666665</v>
      </c>
      <c r="R56" s="4">
        <v>503</v>
      </c>
      <c r="S56" s="4" t="s">
        <v>1434</v>
      </c>
      <c r="T56" s="4">
        <v>78</v>
      </c>
      <c r="U56" s="4">
        <v>0</v>
      </c>
      <c r="V56" s="4" t="s">
        <v>1435</v>
      </c>
      <c r="W56" s="4">
        <v>93</v>
      </c>
      <c r="X56" s="4" t="s">
        <v>1436</v>
      </c>
      <c r="Y56" s="4" t="s">
        <v>1437</v>
      </c>
      <c r="Z56" s="4" t="s">
        <v>1438</v>
      </c>
      <c r="AA56" s="4" t="s">
        <v>1439</v>
      </c>
      <c r="AB56" s="4" t="s">
        <v>323</v>
      </c>
      <c r="AC56" s="4" t="s">
        <v>1681</v>
      </c>
      <c r="AD56" s="4" t="s">
        <v>1885</v>
      </c>
      <c r="AE56" s="4">
        <v>12</v>
      </c>
      <c r="AF56" s="4" t="s">
        <v>1131</v>
      </c>
      <c r="AG56" s="4" t="s">
        <v>1824</v>
      </c>
      <c r="AH56" s="4" t="s">
        <v>1233</v>
      </c>
      <c r="AI56" s="4">
        <v>0.03</v>
      </c>
      <c r="AJ56" s="4" t="s">
        <v>1443</v>
      </c>
      <c r="AK56" s="4" t="str">
        <f t="shared" si="6"/>
        <v/>
      </c>
      <c r="AL56" s="4" t="str">
        <f t="shared" si="7"/>
        <v/>
      </c>
      <c r="AM56" s="4">
        <f t="shared" si="8"/>
        <v>1.4999999999999999E-2</v>
      </c>
      <c r="AN56" s="4">
        <f t="shared" si="9"/>
        <v>0.03</v>
      </c>
      <c r="AO56" s="4" t="str">
        <f t="shared" si="10"/>
        <v/>
      </c>
      <c r="AP56" s="4" t="str">
        <f t="shared" si="11"/>
        <v/>
      </c>
    </row>
    <row r="57" spans="1:42" x14ac:dyDescent="0.25">
      <c r="A57" s="4" t="s">
        <v>1886</v>
      </c>
      <c r="B57" s="4" t="s">
        <v>1887</v>
      </c>
      <c r="C57" s="580">
        <v>45489</v>
      </c>
      <c r="D57" s="4" t="s">
        <v>1235</v>
      </c>
      <c r="E57" s="4" t="s">
        <v>1426</v>
      </c>
      <c r="F57" s="4" t="s">
        <v>1739</v>
      </c>
      <c r="G57" s="4" t="s">
        <v>1888</v>
      </c>
      <c r="H57" s="4" t="s">
        <v>1228</v>
      </c>
      <c r="I57" s="4" t="s">
        <v>1754</v>
      </c>
      <c r="J57" s="4" t="s">
        <v>1889</v>
      </c>
      <c r="K57" s="4" t="s">
        <v>1890</v>
      </c>
      <c r="L57" s="4" t="s">
        <v>1432</v>
      </c>
      <c r="M57" s="4" t="s">
        <v>1450</v>
      </c>
      <c r="N57" s="4">
        <v>2</v>
      </c>
      <c r="O57" s="4">
        <v>12</v>
      </c>
      <c r="P57" s="581">
        <v>0.27847222222222223</v>
      </c>
      <c r="Q57" s="581">
        <v>0.73402777777777783</v>
      </c>
      <c r="R57" s="4">
        <v>656</v>
      </c>
      <c r="S57" s="4" t="s">
        <v>1434</v>
      </c>
      <c r="T57" s="4">
        <v>78</v>
      </c>
      <c r="U57" s="4">
        <v>0</v>
      </c>
      <c r="V57" s="4" t="s">
        <v>1435</v>
      </c>
      <c r="W57" s="4">
        <v>92</v>
      </c>
      <c r="X57" s="4" t="s">
        <v>1436</v>
      </c>
      <c r="Y57" s="4" t="s">
        <v>1437</v>
      </c>
      <c r="Z57" s="4" t="s">
        <v>1438</v>
      </c>
      <c r="AA57" s="4" t="s">
        <v>1439</v>
      </c>
      <c r="AB57" s="4" t="s">
        <v>323</v>
      </c>
      <c r="AC57" s="4" t="s">
        <v>1681</v>
      </c>
      <c r="AD57" s="4" t="s">
        <v>1891</v>
      </c>
      <c r="AE57" s="4">
        <v>11</v>
      </c>
      <c r="AF57" s="4" t="s">
        <v>1131</v>
      </c>
      <c r="AG57" s="4" t="s">
        <v>1442</v>
      </c>
      <c r="AH57" s="4" t="s">
        <v>1233</v>
      </c>
      <c r="AI57" s="4">
        <v>2.3E-2</v>
      </c>
      <c r="AJ57" s="4" t="s">
        <v>1443</v>
      </c>
      <c r="AK57" s="4" t="str">
        <f t="shared" si="6"/>
        <v/>
      </c>
      <c r="AL57" s="4" t="str">
        <f t="shared" si="7"/>
        <v/>
      </c>
      <c r="AM57" s="4">
        <f t="shared" si="8"/>
        <v>1.15E-2</v>
      </c>
      <c r="AN57" s="4">
        <f t="shared" si="9"/>
        <v>2.3E-2</v>
      </c>
      <c r="AO57" s="4" t="str">
        <f t="shared" si="10"/>
        <v/>
      </c>
      <c r="AP57" s="4" t="str">
        <f t="shared" si="11"/>
        <v/>
      </c>
    </row>
    <row r="58" spans="1:42" x14ac:dyDescent="0.25">
      <c r="A58" s="4" t="s">
        <v>1892</v>
      </c>
      <c r="B58" s="4" t="s">
        <v>1893</v>
      </c>
      <c r="C58" s="580">
        <v>45489</v>
      </c>
      <c r="D58" s="4" t="s">
        <v>1235</v>
      </c>
      <c r="E58" s="4" t="s">
        <v>1226</v>
      </c>
      <c r="F58" s="4" t="s">
        <v>1739</v>
      </c>
      <c r="G58" s="4" t="s">
        <v>1894</v>
      </c>
      <c r="H58" s="4" t="s">
        <v>1228</v>
      </c>
      <c r="I58" s="4" t="s">
        <v>1754</v>
      </c>
      <c r="J58" s="4" t="s">
        <v>1895</v>
      </c>
      <c r="K58" s="4" t="s">
        <v>1896</v>
      </c>
      <c r="L58" s="4" t="s">
        <v>1432</v>
      </c>
      <c r="M58" s="4" t="s">
        <v>1433</v>
      </c>
      <c r="N58" s="4">
        <v>1</v>
      </c>
      <c r="O58" s="4">
        <v>12</v>
      </c>
      <c r="P58" s="581">
        <v>0.27152777777777776</v>
      </c>
      <c r="Q58" s="581">
        <v>0.30833333333333335</v>
      </c>
      <c r="R58" s="4">
        <v>53</v>
      </c>
      <c r="S58" s="4" t="s">
        <v>1434</v>
      </c>
      <c r="T58" s="4">
        <v>77</v>
      </c>
      <c r="U58" s="4">
        <v>2</v>
      </c>
      <c r="V58" s="4" t="s">
        <v>1897</v>
      </c>
      <c r="W58" s="4">
        <v>94</v>
      </c>
      <c r="X58" s="4" t="s">
        <v>1474</v>
      </c>
      <c r="Y58" s="4" t="s">
        <v>1437</v>
      </c>
      <c r="Z58" s="4" t="s">
        <v>1438</v>
      </c>
      <c r="AA58" s="4" t="s">
        <v>1439</v>
      </c>
      <c r="AB58" s="4" t="s">
        <v>323</v>
      </c>
      <c r="AC58" s="4" t="s">
        <v>1898</v>
      </c>
      <c r="AD58" s="4" t="s">
        <v>1466</v>
      </c>
      <c r="AE58" s="4">
        <v>5</v>
      </c>
      <c r="AF58" s="4" t="s">
        <v>1131</v>
      </c>
      <c r="AG58" s="4" t="s">
        <v>1899</v>
      </c>
      <c r="AH58" s="4" t="s">
        <v>1233</v>
      </c>
      <c r="AI58" s="4">
        <v>0.28999999999999998</v>
      </c>
      <c r="AJ58" s="4" t="s">
        <v>1443</v>
      </c>
      <c r="AK58" s="4" t="str">
        <f t="shared" si="6"/>
        <v/>
      </c>
      <c r="AL58" s="4" t="str">
        <f t="shared" si="7"/>
        <v/>
      </c>
      <c r="AM58" s="4" t="str">
        <f t="shared" si="8"/>
        <v/>
      </c>
      <c r="AN58" s="4" t="str">
        <f t="shared" si="9"/>
        <v/>
      </c>
      <c r="AO58" s="4">
        <f t="shared" si="10"/>
        <v>0.14499999999999999</v>
      </c>
      <c r="AP58" s="4">
        <f t="shared" si="11"/>
        <v>0.28999999999999998</v>
      </c>
    </row>
    <row r="59" spans="1:42" x14ac:dyDescent="0.25">
      <c r="A59" s="4" t="s">
        <v>1900</v>
      </c>
      <c r="B59" s="4" t="s">
        <v>1901</v>
      </c>
      <c r="C59" s="580">
        <v>45489</v>
      </c>
      <c r="D59" s="4" t="s">
        <v>1235</v>
      </c>
      <c r="E59" s="4" t="s">
        <v>1426</v>
      </c>
      <c r="F59" s="4" t="s">
        <v>1739</v>
      </c>
      <c r="G59" s="4" t="s">
        <v>1894</v>
      </c>
      <c r="H59" s="4" t="s">
        <v>1228</v>
      </c>
      <c r="I59" s="4" t="s">
        <v>1754</v>
      </c>
      <c r="J59" s="4" t="s">
        <v>1902</v>
      </c>
      <c r="K59" s="4" t="s">
        <v>1896</v>
      </c>
      <c r="L59" s="4" t="s">
        <v>1432</v>
      </c>
      <c r="M59" s="4" t="s">
        <v>1433</v>
      </c>
      <c r="N59" s="4">
        <v>1</v>
      </c>
      <c r="O59" s="4">
        <v>12</v>
      </c>
      <c r="P59" s="581">
        <v>0.27013888888888887</v>
      </c>
      <c r="Q59" s="581">
        <v>0.73958333333333337</v>
      </c>
      <c r="R59" s="4">
        <v>676</v>
      </c>
      <c r="S59" s="4" t="s">
        <v>1434</v>
      </c>
      <c r="T59" s="4">
        <v>77</v>
      </c>
      <c r="U59" s="4">
        <v>2</v>
      </c>
      <c r="V59" s="4" t="s">
        <v>1897</v>
      </c>
      <c r="W59" s="4">
        <v>94</v>
      </c>
      <c r="X59" s="4" t="s">
        <v>1474</v>
      </c>
      <c r="Y59" s="4" t="s">
        <v>1437</v>
      </c>
      <c r="Z59" s="4" t="s">
        <v>1438</v>
      </c>
      <c r="AA59" s="4" t="s">
        <v>1439</v>
      </c>
      <c r="AB59" s="4" t="s">
        <v>323</v>
      </c>
      <c r="AC59" s="4" t="s">
        <v>1898</v>
      </c>
      <c r="AD59" s="4" t="s">
        <v>1466</v>
      </c>
      <c r="AE59" s="4">
        <v>5</v>
      </c>
      <c r="AF59" s="4" t="s">
        <v>1131</v>
      </c>
      <c r="AG59" s="4" t="s">
        <v>1442</v>
      </c>
      <c r="AH59" s="4" t="s">
        <v>1233</v>
      </c>
      <c r="AI59" s="4">
        <v>2.3E-2</v>
      </c>
      <c r="AJ59" s="4" t="s">
        <v>1443</v>
      </c>
      <c r="AK59" s="4" t="str">
        <f t="shared" si="6"/>
        <v/>
      </c>
      <c r="AL59" s="4" t="str">
        <f t="shared" si="7"/>
        <v/>
      </c>
      <c r="AM59" s="4">
        <f t="shared" si="8"/>
        <v>1.15E-2</v>
      </c>
      <c r="AN59" s="4">
        <f t="shared" si="9"/>
        <v>2.3E-2</v>
      </c>
      <c r="AO59" s="4" t="str">
        <f t="shared" si="10"/>
        <v/>
      </c>
      <c r="AP59" s="4" t="str">
        <f t="shared" si="11"/>
        <v/>
      </c>
    </row>
    <row r="60" spans="1:42" x14ac:dyDescent="0.25">
      <c r="A60" s="4" t="s">
        <v>1903</v>
      </c>
      <c r="B60" s="4" t="s">
        <v>1904</v>
      </c>
      <c r="C60" s="580">
        <v>45489</v>
      </c>
      <c r="D60" s="4" t="s">
        <v>1235</v>
      </c>
      <c r="E60" s="4" t="s">
        <v>1226</v>
      </c>
      <c r="F60" s="4" t="s">
        <v>1739</v>
      </c>
      <c r="G60" s="4" t="s">
        <v>1753</v>
      </c>
      <c r="H60" s="4" t="s">
        <v>1228</v>
      </c>
      <c r="I60" s="4" t="s">
        <v>1754</v>
      </c>
      <c r="J60" s="4" t="s">
        <v>1905</v>
      </c>
      <c r="K60" s="4" t="s">
        <v>1906</v>
      </c>
      <c r="L60" s="4" t="s">
        <v>1432</v>
      </c>
      <c r="M60" s="4" t="s">
        <v>1450</v>
      </c>
      <c r="N60" s="4">
        <v>1</v>
      </c>
      <c r="O60" s="4">
        <v>12</v>
      </c>
      <c r="P60" s="581">
        <v>0.27361111111111108</v>
      </c>
      <c r="Q60" s="581">
        <v>0.29305555555555557</v>
      </c>
      <c r="R60" s="4">
        <v>28</v>
      </c>
      <c r="S60" s="4" t="s">
        <v>1434</v>
      </c>
      <c r="T60" s="4">
        <v>77</v>
      </c>
      <c r="U60" s="4">
        <v>2</v>
      </c>
      <c r="V60" s="4" t="s">
        <v>1897</v>
      </c>
      <c r="W60" s="4">
        <v>94</v>
      </c>
      <c r="X60" s="4" t="s">
        <v>1474</v>
      </c>
      <c r="Y60" s="4" t="s">
        <v>1907</v>
      </c>
      <c r="Z60" s="4" t="s">
        <v>1438</v>
      </c>
      <c r="AA60" s="4" t="s">
        <v>1439</v>
      </c>
      <c r="AB60" s="4" t="s">
        <v>323</v>
      </c>
      <c r="AC60" s="4" t="s">
        <v>1908</v>
      </c>
      <c r="AD60" s="4" t="s">
        <v>1909</v>
      </c>
      <c r="AE60" s="4">
        <v>6</v>
      </c>
      <c r="AF60" s="4" t="s">
        <v>1131</v>
      </c>
      <c r="AG60" s="4" t="s">
        <v>1910</v>
      </c>
      <c r="AH60" s="4" t="s">
        <v>1233</v>
      </c>
      <c r="AI60" s="4">
        <v>0.55000000000000004</v>
      </c>
      <c r="AJ60" s="4" t="s">
        <v>1443</v>
      </c>
      <c r="AK60" s="4" t="str">
        <f t="shared" si="6"/>
        <v/>
      </c>
      <c r="AL60" s="4" t="str">
        <f t="shared" si="7"/>
        <v/>
      </c>
      <c r="AM60" s="4" t="str">
        <f t="shared" si="8"/>
        <v/>
      </c>
      <c r="AN60" s="4" t="str">
        <f t="shared" si="9"/>
        <v/>
      </c>
      <c r="AO60" s="4">
        <f t="shared" si="10"/>
        <v>0.27500000000000002</v>
      </c>
      <c r="AP60" s="4">
        <f t="shared" si="11"/>
        <v>0.55000000000000004</v>
      </c>
    </row>
    <row r="61" spans="1:42" x14ac:dyDescent="0.25">
      <c r="A61" s="4" t="s">
        <v>1911</v>
      </c>
      <c r="B61" s="4" t="s">
        <v>1912</v>
      </c>
      <c r="C61" s="580">
        <v>45489</v>
      </c>
      <c r="D61" s="4" t="s">
        <v>1235</v>
      </c>
      <c r="E61" s="4" t="s">
        <v>1426</v>
      </c>
      <c r="F61" s="4" t="s">
        <v>1739</v>
      </c>
      <c r="G61" s="4" t="s">
        <v>1753</v>
      </c>
      <c r="H61" s="4" t="s">
        <v>1228</v>
      </c>
      <c r="I61" s="4" t="s">
        <v>1754</v>
      </c>
      <c r="J61" s="4" t="s">
        <v>1913</v>
      </c>
      <c r="K61" s="4" t="s">
        <v>1906</v>
      </c>
      <c r="L61" s="4" t="s">
        <v>1432</v>
      </c>
      <c r="M61" s="4" t="s">
        <v>1450</v>
      </c>
      <c r="N61" s="4">
        <v>1</v>
      </c>
      <c r="O61" s="4">
        <v>12</v>
      </c>
      <c r="P61" s="581">
        <v>0.27361111111111108</v>
      </c>
      <c r="Q61" s="581">
        <v>0.71944444444444444</v>
      </c>
      <c r="R61" s="4">
        <v>642</v>
      </c>
      <c r="S61" s="4" t="s">
        <v>1434</v>
      </c>
      <c r="T61" s="4">
        <v>77</v>
      </c>
      <c r="U61" s="4">
        <v>2</v>
      </c>
      <c r="V61" s="4" t="s">
        <v>1897</v>
      </c>
      <c r="W61" s="4">
        <v>94</v>
      </c>
      <c r="X61" s="4" t="s">
        <v>1474</v>
      </c>
      <c r="Y61" s="4" t="s">
        <v>1907</v>
      </c>
      <c r="Z61" s="4" t="s">
        <v>1438</v>
      </c>
      <c r="AA61" s="4" t="s">
        <v>1439</v>
      </c>
      <c r="AB61" s="4" t="s">
        <v>323</v>
      </c>
      <c r="AC61" s="4" t="s">
        <v>1908</v>
      </c>
      <c r="AD61" s="4" t="s">
        <v>1914</v>
      </c>
      <c r="AE61" s="4">
        <v>7</v>
      </c>
      <c r="AF61" s="4" t="s">
        <v>1131</v>
      </c>
      <c r="AG61" s="4" t="s">
        <v>1442</v>
      </c>
      <c r="AH61" s="4" t="s">
        <v>1233</v>
      </c>
      <c r="AI61" s="4">
        <v>2.4E-2</v>
      </c>
      <c r="AJ61" s="4" t="s">
        <v>1443</v>
      </c>
      <c r="AK61" s="4" t="str">
        <f t="shared" si="6"/>
        <v/>
      </c>
      <c r="AL61" s="4" t="str">
        <f t="shared" si="7"/>
        <v/>
      </c>
      <c r="AM61" s="4">
        <f t="shared" si="8"/>
        <v>1.2E-2</v>
      </c>
      <c r="AN61" s="4">
        <f t="shared" si="9"/>
        <v>2.4E-2</v>
      </c>
      <c r="AO61" s="4" t="str">
        <f t="shared" si="10"/>
        <v/>
      </c>
      <c r="AP61" s="4" t="str">
        <f t="shared" si="11"/>
        <v/>
      </c>
    </row>
    <row r="62" spans="1:42" x14ac:dyDescent="0.25">
      <c r="A62" s="4" t="s">
        <v>1915</v>
      </c>
      <c r="B62" s="4" t="s">
        <v>1916</v>
      </c>
      <c r="C62" s="580">
        <v>45489</v>
      </c>
      <c r="D62" s="4" t="s">
        <v>1235</v>
      </c>
      <c r="E62" s="4" t="s">
        <v>1226</v>
      </c>
      <c r="F62" s="4" t="s">
        <v>1739</v>
      </c>
      <c r="G62" s="4" t="s">
        <v>1759</v>
      </c>
      <c r="H62" s="4" t="s">
        <v>1228</v>
      </c>
      <c r="I62" s="4" t="s">
        <v>1754</v>
      </c>
      <c r="J62" s="4" t="s">
        <v>1917</v>
      </c>
      <c r="K62" s="4" t="s">
        <v>1918</v>
      </c>
      <c r="L62" s="4" t="s">
        <v>1432</v>
      </c>
      <c r="M62" s="4" t="s">
        <v>1554</v>
      </c>
      <c r="N62" s="4">
        <v>0</v>
      </c>
      <c r="O62" s="4">
        <v>12</v>
      </c>
      <c r="P62" s="581">
        <v>0.31597222222222221</v>
      </c>
      <c r="Q62" s="581">
        <v>0.41319444444444442</v>
      </c>
      <c r="R62" s="4">
        <v>140</v>
      </c>
      <c r="S62" s="4">
        <v>87</v>
      </c>
      <c r="T62" s="4" t="s">
        <v>1434</v>
      </c>
      <c r="U62" s="4">
        <v>5</v>
      </c>
      <c r="V62" s="4" t="s">
        <v>1897</v>
      </c>
      <c r="W62" s="4">
        <v>76</v>
      </c>
      <c r="X62" s="4" t="s">
        <v>1679</v>
      </c>
      <c r="Y62" s="4" t="s">
        <v>1437</v>
      </c>
      <c r="Z62" s="4" t="s">
        <v>1438</v>
      </c>
      <c r="AA62" s="4" t="s">
        <v>1439</v>
      </c>
      <c r="AB62" s="4" t="s">
        <v>323</v>
      </c>
      <c r="AC62" s="4" t="s">
        <v>1681</v>
      </c>
      <c r="AD62" s="4" t="s">
        <v>1919</v>
      </c>
      <c r="AE62" s="4">
        <v>9</v>
      </c>
      <c r="AF62" s="4" t="s">
        <v>1131</v>
      </c>
      <c r="AG62" s="4" t="s">
        <v>1920</v>
      </c>
      <c r="AH62" s="4" t="s">
        <v>1233</v>
      </c>
      <c r="AI62" s="4">
        <v>0.11</v>
      </c>
      <c r="AJ62" s="4" t="s">
        <v>1443</v>
      </c>
      <c r="AK62" s="4" t="str">
        <f t="shared" si="6"/>
        <v/>
      </c>
      <c r="AL62" s="4" t="str">
        <f t="shared" si="7"/>
        <v/>
      </c>
      <c r="AM62" s="4" t="str">
        <f t="shared" si="8"/>
        <v/>
      </c>
      <c r="AN62" s="4" t="str">
        <f t="shared" si="9"/>
        <v/>
      </c>
      <c r="AO62" s="4">
        <f t="shared" si="10"/>
        <v>5.5E-2</v>
      </c>
      <c r="AP62" s="4">
        <f t="shared" si="11"/>
        <v>0.11</v>
      </c>
    </row>
    <row r="63" spans="1:42" x14ac:dyDescent="0.25">
      <c r="A63" s="4" t="s">
        <v>1921</v>
      </c>
      <c r="B63" s="4" t="s">
        <v>1922</v>
      </c>
      <c r="C63" s="580">
        <v>45489</v>
      </c>
      <c r="D63" s="4" t="s">
        <v>1235</v>
      </c>
      <c r="E63" s="4" t="s">
        <v>1426</v>
      </c>
      <c r="F63" s="4" t="s">
        <v>1739</v>
      </c>
      <c r="G63" s="4" t="s">
        <v>1759</v>
      </c>
      <c r="H63" s="4" t="s">
        <v>1228</v>
      </c>
      <c r="I63" s="4" t="s">
        <v>1754</v>
      </c>
      <c r="J63" s="4" t="s">
        <v>1923</v>
      </c>
      <c r="K63" s="4" t="s">
        <v>1918</v>
      </c>
      <c r="L63" s="4" t="s">
        <v>1432</v>
      </c>
      <c r="M63" s="4" t="s">
        <v>1554</v>
      </c>
      <c r="N63" s="4">
        <v>0</v>
      </c>
      <c r="O63" s="4">
        <v>12</v>
      </c>
      <c r="P63" s="581">
        <v>0.27638888888888885</v>
      </c>
      <c r="Q63" s="581">
        <v>0.72430555555555554</v>
      </c>
      <c r="R63" s="4">
        <v>645</v>
      </c>
      <c r="S63" s="4" t="s">
        <v>1434</v>
      </c>
      <c r="T63" s="4">
        <v>78</v>
      </c>
      <c r="U63" s="4">
        <v>0</v>
      </c>
      <c r="V63" s="4" t="s">
        <v>1435</v>
      </c>
      <c r="W63" s="4">
        <v>93</v>
      </c>
      <c r="X63" s="4" t="s">
        <v>1679</v>
      </c>
      <c r="Y63" s="4" t="s">
        <v>1437</v>
      </c>
      <c r="Z63" s="4" t="s">
        <v>1438</v>
      </c>
      <c r="AA63" s="4" t="s">
        <v>1439</v>
      </c>
      <c r="AB63" s="4" t="s">
        <v>323</v>
      </c>
      <c r="AC63" s="4" t="s">
        <v>1681</v>
      </c>
      <c r="AD63" s="4" t="s">
        <v>1924</v>
      </c>
      <c r="AE63" s="4">
        <v>10</v>
      </c>
      <c r="AF63" s="4" t="s">
        <v>1131</v>
      </c>
      <c r="AG63" s="4" t="s">
        <v>1442</v>
      </c>
      <c r="AH63" s="4" t="s">
        <v>1233</v>
      </c>
      <c r="AI63" s="4">
        <v>2.4E-2</v>
      </c>
      <c r="AJ63" s="4" t="s">
        <v>1443</v>
      </c>
      <c r="AK63" s="4" t="str">
        <f t="shared" si="6"/>
        <v/>
      </c>
      <c r="AL63" s="4" t="str">
        <f t="shared" si="7"/>
        <v/>
      </c>
      <c r="AM63" s="4">
        <f t="shared" si="8"/>
        <v>1.2E-2</v>
      </c>
      <c r="AN63" s="4">
        <f t="shared" si="9"/>
        <v>2.4E-2</v>
      </c>
      <c r="AO63" s="4" t="str">
        <f t="shared" si="10"/>
        <v/>
      </c>
      <c r="AP63" s="4" t="str">
        <f t="shared" si="11"/>
        <v/>
      </c>
    </row>
    <row r="64" spans="1:42" x14ac:dyDescent="0.25">
      <c r="A64" s="4" t="s">
        <v>1732</v>
      </c>
      <c r="B64" s="4" t="s">
        <v>1733</v>
      </c>
      <c r="C64" s="580">
        <v>45490</v>
      </c>
      <c r="D64" s="4" t="s">
        <v>1235</v>
      </c>
      <c r="E64" s="4" t="s">
        <v>1226</v>
      </c>
      <c r="F64" s="4" t="s">
        <v>1666</v>
      </c>
      <c r="G64" s="4" t="s">
        <v>1717</v>
      </c>
      <c r="H64" s="4" t="s">
        <v>1228</v>
      </c>
      <c r="I64" s="4" t="s">
        <v>1630</v>
      </c>
      <c r="J64" s="4" t="s">
        <v>1734</v>
      </c>
      <c r="K64" s="4" t="s">
        <v>1724</v>
      </c>
      <c r="L64" s="4" t="s">
        <v>1677</v>
      </c>
      <c r="M64" s="4" t="s">
        <v>1450</v>
      </c>
      <c r="N64" s="4">
        <v>2</v>
      </c>
      <c r="O64" s="4">
        <v>12</v>
      </c>
      <c r="P64" s="581">
        <v>0.33194444444444443</v>
      </c>
      <c r="Q64" s="581">
        <v>0.57708333333333328</v>
      </c>
      <c r="R64" s="4">
        <v>353</v>
      </c>
      <c r="S64" s="4">
        <v>84</v>
      </c>
      <c r="T64" s="4" t="s">
        <v>1434</v>
      </c>
      <c r="U64" s="4">
        <v>0</v>
      </c>
      <c r="V64" s="4" t="s">
        <v>1435</v>
      </c>
      <c r="W64" s="4">
        <v>82</v>
      </c>
      <c r="X64" s="4" t="s">
        <v>1679</v>
      </c>
      <c r="Y64" s="4" t="s">
        <v>1437</v>
      </c>
      <c r="Z64" s="4" t="s">
        <v>1438</v>
      </c>
      <c r="AA64" s="4" t="s">
        <v>1439</v>
      </c>
      <c r="AB64" s="4" t="s">
        <v>323</v>
      </c>
      <c r="AC64" s="4" t="s">
        <v>1714</v>
      </c>
      <c r="AD64" s="4" t="s">
        <v>1735</v>
      </c>
      <c r="AE64" s="4">
        <v>13</v>
      </c>
      <c r="AF64" s="4" t="s">
        <v>1131</v>
      </c>
      <c r="AG64" s="4" t="s">
        <v>1736</v>
      </c>
      <c r="AH64" s="4" t="s">
        <v>1233</v>
      </c>
      <c r="AI64" s="4">
        <v>4.2999999999999997E-2</v>
      </c>
      <c r="AJ64" s="4" t="s">
        <v>1443</v>
      </c>
      <c r="AK64" s="4" t="str">
        <f t="shared" si="6"/>
        <v/>
      </c>
      <c r="AL64" s="4" t="str">
        <f t="shared" si="7"/>
        <v/>
      </c>
      <c r="AM64" s="4" t="str">
        <f t="shared" si="8"/>
        <v/>
      </c>
      <c r="AN64" s="4" t="str">
        <f t="shared" si="9"/>
        <v/>
      </c>
      <c r="AO64" s="4">
        <f t="shared" si="10"/>
        <v>2.1499999999999998E-2</v>
      </c>
      <c r="AP64" s="4">
        <f t="shared" si="11"/>
        <v>4.2999999999999997E-2</v>
      </c>
    </row>
    <row r="65" spans="1:42" x14ac:dyDescent="0.25">
      <c r="A65" s="4" t="s">
        <v>1925</v>
      </c>
      <c r="B65" s="4" t="s">
        <v>1926</v>
      </c>
      <c r="C65" s="580">
        <v>45490</v>
      </c>
      <c r="D65" s="4" t="s">
        <v>1235</v>
      </c>
      <c r="E65" s="4" t="s">
        <v>1426</v>
      </c>
      <c r="F65" s="4" t="s">
        <v>1789</v>
      </c>
      <c r="G65" s="4" t="s">
        <v>1771</v>
      </c>
      <c r="H65" s="4" t="s">
        <v>193</v>
      </c>
      <c r="I65" s="4" t="s">
        <v>1790</v>
      </c>
      <c r="J65" s="4" t="s">
        <v>1927</v>
      </c>
      <c r="K65" s="4" t="s">
        <v>1792</v>
      </c>
      <c r="L65" s="4" t="s">
        <v>1432</v>
      </c>
      <c r="M65" s="4" t="s">
        <v>1693</v>
      </c>
      <c r="N65" s="4">
        <v>32</v>
      </c>
      <c r="O65" s="4">
        <v>8</v>
      </c>
      <c r="P65" s="581">
        <v>0.30833333333333335</v>
      </c>
      <c r="Q65" s="581">
        <v>0.59930555555555554</v>
      </c>
      <c r="R65" s="4">
        <v>479</v>
      </c>
      <c r="S65" s="4" t="s">
        <v>1434</v>
      </c>
      <c r="T65" s="4">
        <v>82</v>
      </c>
      <c r="U65" s="4">
        <v>5</v>
      </c>
      <c r="V65" s="4" t="s">
        <v>1897</v>
      </c>
      <c r="W65" s="4">
        <v>85</v>
      </c>
      <c r="X65" s="4" t="s">
        <v>1436</v>
      </c>
      <c r="Y65" s="4" t="s">
        <v>1437</v>
      </c>
      <c r="Z65" s="4" t="s">
        <v>1438</v>
      </c>
      <c r="AA65" s="4" t="s">
        <v>1439</v>
      </c>
      <c r="AB65" s="4" t="s">
        <v>323</v>
      </c>
      <c r="AC65" s="4" t="s">
        <v>1898</v>
      </c>
      <c r="AD65" s="4" t="s">
        <v>1928</v>
      </c>
      <c r="AE65" s="4">
        <v>21</v>
      </c>
      <c r="AF65" s="4" t="s">
        <v>1131</v>
      </c>
      <c r="AG65" s="4" t="s">
        <v>1524</v>
      </c>
      <c r="AH65" s="4" t="s">
        <v>1233</v>
      </c>
      <c r="AI65" s="4">
        <v>3.2000000000000001E-2</v>
      </c>
      <c r="AJ65" s="4" t="s">
        <v>1443</v>
      </c>
      <c r="AK65" s="4">
        <f t="shared" si="6"/>
        <v>1.6E-2</v>
      </c>
      <c r="AL65" s="4">
        <f t="shared" si="7"/>
        <v>3.2000000000000001E-2</v>
      </c>
      <c r="AM65" s="4" t="str">
        <f t="shared" si="8"/>
        <v/>
      </c>
      <c r="AN65" s="4" t="str">
        <f t="shared" si="9"/>
        <v/>
      </c>
      <c r="AO65" s="4" t="str">
        <f t="shared" si="10"/>
        <v/>
      </c>
      <c r="AP65" s="4" t="str">
        <f t="shared" si="11"/>
        <v/>
      </c>
    </row>
    <row r="66" spans="1:42" x14ac:dyDescent="0.25">
      <c r="A66" s="4" t="s">
        <v>1929</v>
      </c>
      <c r="B66" s="4" t="s">
        <v>1930</v>
      </c>
      <c r="C66" s="580">
        <v>45490</v>
      </c>
      <c r="D66" s="4" t="s">
        <v>1235</v>
      </c>
      <c r="E66" s="4" t="s">
        <v>1426</v>
      </c>
      <c r="F66" s="4" t="s">
        <v>1789</v>
      </c>
      <c r="G66" s="4" t="s">
        <v>1931</v>
      </c>
      <c r="H66" s="4" t="s">
        <v>193</v>
      </c>
      <c r="I66" s="4" t="s">
        <v>1790</v>
      </c>
      <c r="J66" s="4" t="s">
        <v>1932</v>
      </c>
      <c r="K66" s="4" t="s">
        <v>1862</v>
      </c>
      <c r="L66" s="4" t="s">
        <v>1432</v>
      </c>
      <c r="M66" s="4" t="s">
        <v>1554</v>
      </c>
      <c r="N66" s="4">
        <v>8</v>
      </c>
      <c r="O66" s="4">
        <v>8</v>
      </c>
      <c r="P66" s="581">
        <v>0.30694444444444441</v>
      </c>
      <c r="Q66" s="581">
        <v>0.63472222222222219</v>
      </c>
      <c r="R66" s="4">
        <v>472</v>
      </c>
      <c r="S66" s="4" t="s">
        <v>1434</v>
      </c>
      <c r="T66" s="4">
        <v>82</v>
      </c>
      <c r="U66" s="4">
        <v>5</v>
      </c>
      <c r="V66" s="4" t="s">
        <v>1897</v>
      </c>
      <c r="W66" s="4">
        <v>85</v>
      </c>
      <c r="X66" s="4" t="s">
        <v>1436</v>
      </c>
      <c r="Y66" s="4" t="s">
        <v>1933</v>
      </c>
      <c r="Z66" s="4" t="s">
        <v>1438</v>
      </c>
      <c r="AA66" s="4" t="s">
        <v>1439</v>
      </c>
      <c r="AB66" s="4" t="s">
        <v>323</v>
      </c>
      <c r="AC66" s="4" t="s">
        <v>1934</v>
      </c>
      <c r="AD66" s="4" t="s">
        <v>1935</v>
      </c>
      <c r="AE66" s="4">
        <v>20</v>
      </c>
      <c r="AF66" s="4" t="s">
        <v>1131</v>
      </c>
      <c r="AG66" s="4" t="s">
        <v>1671</v>
      </c>
      <c r="AH66" s="4" t="s">
        <v>1233</v>
      </c>
      <c r="AI66" s="4">
        <v>3.2000000000000001E-2</v>
      </c>
      <c r="AJ66" s="4" t="s">
        <v>1443</v>
      </c>
      <c r="AK66" s="4">
        <f t="shared" ref="AK66:AK83" si="12">IF(AND(O66=8,E66="Full-Shift"),AI66/2,"")</f>
        <v>1.6E-2</v>
      </c>
      <c r="AL66" s="4">
        <f t="shared" ref="AL66:AL83" si="13">IF(AND(O66=8,E66="Full-Shift"),AI66,"")</f>
        <v>3.2000000000000001E-2</v>
      </c>
      <c r="AM66" s="4" t="str">
        <f t="shared" ref="AM66:AM83" si="14">IF(AND(O66=12,E66="Full-Shift"),AI66/2,"")</f>
        <v/>
      </c>
      <c r="AN66" s="4" t="str">
        <f t="shared" ref="AN66:AN83" si="15">IF(AND(O66=12,E66="Full-Shift"),AI66,"")</f>
        <v/>
      </c>
      <c r="AO66" s="4" t="str">
        <f t="shared" ref="AO66:AO83" si="16">IF(E66="Task-Based",AI66/2,"")</f>
        <v/>
      </c>
      <c r="AP66" s="4" t="str">
        <f t="shared" ref="AP66:AP83" si="17">IF(E66="Task-Based",AI66,"")</f>
        <v/>
      </c>
    </row>
    <row r="67" spans="1:42" x14ac:dyDescent="0.25">
      <c r="A67" s="4" t="s">
        <v>1936</v>
      </c>
      <c r="B67" s="4" t="s">
        <v>1937</v>
      </c>
      <c r="C67" s="580">
        <v>45490</v>
      </c>
      <c r="D67" s="4" t="s">
        <v>1235</v>
      </c>
      <c r="E67" s="4" t="s">
        <v>1226</v>
      </c>
      <c r="F67" s="4" t="s">
        <v>1789</v>
      </c>
      <c r="G67" s="4" t="s">
        <v>1938</v>
      </c>
      <c r="H67" s="4" t="s">
        <v>1228</v>
      </c>
      <c r="I67" s="4" t="s">
        <v>1804</v>
      </c>
      <c r="J67" s="4" t="s">
        <v>1939</v>
      </c>
      <c r="K67" s="4" t="s">
        <v>1940</v>
      </c>
      <c r="L67" s="4" t="s">
        <v>1432</v>
      </c>
      <c r="M67" s="4" t="s">
        <v>1450</v>
      </c>
      <c r="N67" s="4">
        <v>10</v>
      </c>
      <c r="O67" s="4">
        <v>12</v>
      </c>
      <c r="P67" s="581">
        <v>0.27291666666666664</v>
      </c>
      <c r="Q67" s="581">
        <v>0.27986111111111112</v>
      </c>
      <c r="R67" s="4">
        <v>10</v>
      </c>
      <c r="S67" s="4" t="s">
        <v>1434</v>
      </c>
      <c r="T67" s="4">
        <v>82</v>
      </c>
      <c r="U67" s="4">
        <v>5</v>
      </c>
      <c r="V67" s="4" t="s">
        <v>1897</v>
      </c>
      <c r="W67" s="4">
        <v>85</v>
      </c>
      <c r="X67" s="4" t="s">
        <v>1436</v>
      </c>
      <c r="Y67" s="4" t="s">
        <v>1437</v>
      </c>
      <c r="Z67" s="4" t="s">
        <v>1438</v>
      </c>
      <c r="AA67" s="4" t="s">
        <v>1439</v>
      </c>
      <c r="AB67" s="4" t="s">
        <v>323</v>
      </c>
      <c r="AC67" s="4" t="s">
        <v>1898</v>
      </c>
      <c r="AD67" s="4" t="s">
        <v>1941</v>
      </c>
      <c r="AE67" s="4">
        <v>18</v>
      </c>
      <c r="AF67" s="4" t="s">
        <v>1131</v>
      </c>
      <c r="AG67" s="4" t="s">
        <v>1453</v>
      </c>
      <c r="AH67" s="4" t="s">
        <v>1233</v>
      </c>
      <c r="AI67" s="4">
        <v>1.5</v>
      </c>
      <c r="AJ67" s="4" t="s">
        <v>1443</v>
      </c>
      <c r="AK67" s="4" t="str">
        <f t="shared" si="12"/>
        <v/>
      </c>
      <c r="AL67" s="4" t="str">
        <f t="shared" si="13"/>
        <v/>
      </c>
      <c r="AM67" s="4" t="str">
        <f t="shared" si="14"/>
        <v/>
      </c>
      <c r="AN67" s="4" t="str">
        <f t="shared" si="15"/>
        <v/>
      </c>
      <c r="AO67" s="4">
        <f t="shared" si="16"/>
        <v>0.75</v>
      </c>
      <c r="AP67" s="4">
        <f t="shared" si="17"/>
        <v>1.5</v>
      </c>
    </row>
    <row r="68" spans="1:42" x14ac:dyDescent="0.25">
      <c r="A68" s="4" t="s">
        <v>1942</v>
      </c>
      <c r="B68" s="4" t="s">
        <v>1943</v>
      </c>
      <c r="C68" s="580">
        <v>45490</v>
      </c>
      <c r="D68" s="4" t="s">
        <v>1235</v>
      </c>
      <c r="E68" s="4" t="s">
        <v>1426</v>
      </c>
      <c r="F68" s="4" t="s">
        <v>1789</v>
      </c>
      <c r="G68" s="4" t="s">
        <v>1938</v>
      </c>
      <c r="H68" s="4" t="s">
        <v>1228</v>
      </c>
      <c r="I68" s="4" t="s">
        <v>1804</v>
      </c>
      <c r="J68" s="4" t="s">
        <v>1944</v>
      </c>
      <c r="K68" s="4" t="s">
        <v>1940</v>
      </c>
      <c r="L68" s="4" t="s">
        <v>1432</v>
      </c>
      <c r="M68" s="4" t="s">
        <v>1450</v>
      </c>
      <c r="N68" s="4">
        <v>10</v>
      </c>
      <c r="O68" s="4">
        <v>12</v>
      </c>
      <c r="P68" s="581">
        <v>0.27291666666666664</v>
      </c>
      <c r="Q68" s="581">
        <v>0.71319444444444446</v>
      </c>
      <c r="R68" s="4">
        <v>634</v>
      </c>
      <c r="S68" s="4" t="s">
        <v>1434</v>
      </c>
      <c r="T68" s="4">
        <v>82</v>
      </c>
      <c r="U68" s="4">
        <v>5</v>
      </c>
      <c r="V68" s="4" t="s">
        <v>1897</v>
      </c>
      <c r="W68" s="4">
        <v>85</v>
      </c>
      <c r="X68" s="4" t="s">
        <v>1436</v>
      </c>
      <c r="Y68" s="4" t="s">
        <v>1437</v>
      </c>
      <c r="Z68" s="4" t="s">
        <v>1438</v>
      </c>
      <c r="AA68" s="4" t="s">
        <v>1439</v>
      </c>
      <c r="AB68" s="4" t="s">
        <v>323</v>
      </c>
      <c r="AC68" s="4" t="s">
        <v>1898</v>
      </c>
      <c r="AD68" s="4" t="s">
        <v>1945</v>
      </c>
      <c r="AE68" s="4">
        <v>19</v>
      </c>
      <c r="AF68" s="4" t="s">
        <v>1131</v>
      </c>
      <c r="AG68" s="4" t="s">
        <v>1807</v>
      </c>
      <c r="AH68" s="4" t="s">
        <v>1233</v>
      </c>
      <c r="AI68" s="4">
        <v>2.4E-2</v>
      </c>
      <c r="AJ68" s="4" t="s">
        <v>1443</v>
      </c>
      <c r="AK68" s="4" t="str">
        <f t="shared" si="12"/>
        <v/>
      </c>
      <c r="AL68" s="4" t="str">
        <f t="shared" si="13"/>
        <v/>
      </c>
      <c r="AM68" s="4">
        <f t="shared" si="14"/>
        <v>1.2E-2</v>
      </c>
      <c r="AN68" s="4">
        <f t="shared" si="15"/>
        <v>2.4E-2</v>
      </c>
      <c r="AO68" s="4" t="str">
        <f t="shared" si="16"/>
        <v/>
      </c>
      <c r="AP68" s="4" t="str">
        <f t="shared" si="17"/>
        <v/>
      </c>
    </row>
    <row r="69" spans="1:42" x14ac:dyDescent="0.25">
      <c r="A69" s="4" t="s">
        <v>1946</v>
      </c>
      <c r="B69" s="4" t="s">
        <v>1947</v>
      </c>
      <c r="C69" s="580">
        <v>45490</v>
      </c>
      <c r="D69" s="4" t="s">
        <v>1235</v>
      </c>
      <c r="E69" s="4" t="s">
        <v>1226</v>
      </c>
      <c r="F69" s="4" t="s">
        <v>1789</v>
      </c>
      <c r="G69" s="4" t="s">
        <v>1948</v>
      </c>
      <c r="H69" s="4" t="s">
        <v>1228</v>
      </c>
      <c r="I69" s="4" t="s">
        <v>1804</v>
      </c>
      <c r="J69" s="4" t="s">
        <v>1949</v>
      </c>
      <c r="K69" s="4" t="s">
        <v>1950</v>
      </c>
      <c r="L69" s="4" t="s">
        <v>1432</v>
      </c>
      <c r="M69" s="4" t="s">
        <v>1433</v>
      </c>
      <c r="N69" s="4">
        <v>2</v>
      </c>
      <c r="O69" s="4">
        <v>12</v>
      </c>
      <c r="P69" s="581">
        <v>0.27152777777777776</v>
      </c>
      <c r="Q69" s="581">
        <v>0.31319444444444444</v>
      </c>
      <c r="R69" s="4">
        <v>60</v>
      </c>
      <c r="S69" s="4" t="s">
        <v>1434</v>
      </c>
      <c r="T69" s="4">
        <v>82</v>
      </c>
      <c r="U69" s="4">
        <v>5</v>
      </c>
      <c r="V69" s="4" t="s">
        <v>1897</v>
      </c>
      <c r="W69" s="4">
        <v>85</v>
      </c>
      <c r="X69" s="4" t="s">
        <v>1436</v>
      </c>
      <c r="Y69" s="4" t="s">
        <v>1437</v>
      </c>
      <c r="Z69" s="4" t="s">
        <v>1438</v>
      </c>
      <c r="AA69" s="4" t="s">
        <v>1439</v>
      </c>
      <c r="AB69" s="4" t="s">
        <v>323</v>
      </c>
      <c r="AC69" s="4" t="s">
        <v>1898</v>
      </c>
      <c r="AD69" s="4" t="s">
        <v>1951</v>
      </c>
      <c r="AE69" s="4">
        <v>16</v>
      </c>
      <c r="AF69" s="4" t="s">
        <v>1131</v>
      </c>
      <c r="AG69" s="4" t="s">
        <v>1952</v>
      </c>
      <c r="AH69" s="4" t="s">
        <v>1233</v>
      </c>
      <c r="AI69" s="4">
        <v>0.26</v>
      </c>
      <c r="AJ69" s="4" t="s">
        <v>1443</v>
      </c>
      <c r="AK69" s="4" t="str">
        <f t="shared" si="12"/>
        <v/>
      </c>
      <c r="AL69" s="4" t="str">
        <f t="shared" si="13"/>
        <v/>
      </c>
      <c r="AM69" s="4" t="str">
        <f t="shared" si="14"/>
        <v/>
      </c>
      <c r="AN69" s="4" t="str">
        <f t="shared" si="15"/>
        <v/>
      </c>
      <c r="AO69" s="4">
        <f t="shared" si="16"/>
        <v>0.13</v>
      </c>
      <c r="AP69" s="4">
        <f t="shared" si="17"/>
        <v>0.26</v>
      </c>
    </row>
    <row r="70" spans="1:42" x14ac:dyDescent="0.25">
      <c r="A70" s="4" t="s">
        <v>1953</v>
      </c>
      <c r="B70" s="4" t="s">
        <v>1954</v>
      </c>
      <c r="C70" s="580">
        <v>45490</v>
      </c>
      <c r="D70" s="4" t="s">
        <v>1235</v>
      </c>
      <c r="E70" s="4" t="s">
        <v>1426</v>
      </c>
      <c r="F70" s="4" t="s">
        <v>1789</v>
      </c>
      <c r="G70" s="4" t="s">
        <v>1948</v>
      </c>
      <c r="H70" s="4" t="s">
        <v>1228</v>
      </c>
      <c r="I70" s="4" t="s">
        <v>1804</v>
      </c>
      <c r="J70" s="4" t="s">
        <v>1955</v>
      </c>
      <c r="K70" s="4" t="s">
        <v>1950</v>
      </c>
      <c r="L70" s="4" t="s">
        <v>1432</v>
      </c>
      <c r="M70" s="4" t="s">
        <v>1433</v>
      </c>
      <c r="N70" s="4">
        <v>2</v>
      </c>
      <c r="O70" s="4">
        <v>12</v>
      </c>
      <c r="P70" s="581">
        <v>0.27152777777777776</v>
      </c>
      <c r="Q70" s="581">
        <v>0.71527777777777779</v>
      </c>
      <c r="R70" s="4">
        <v>639</v>
      </c>
      <c r="S70" s="4" t="s">
        <v>1434</v>
      </c>
      <c r="T70" s="4">
        <v>82</v>
      </c>
      <c r="U70" s="4">
        <v>5</v>
      </c>
      <c r="V70" s="4" t="s">
        <v>1897</v>
      </c>
      <c r="W70" s="4">
        <v>85</v>
      </c>
      <c r="X70" s="4" t="s">
        <v>1436</v>
      </c>
      <c r="Y70" s="4" t="s">
        <v>1437</v>
      </c>
      <c r="Z70" s="4" t="s">
        <v>1438</v>
      </c>
      <c r="AA70" s="4" t="s">
        <v>1439</v>
      </c>
      <c r="AB70" s="4" t="s">
        <v>323</v>
      </c>
      <c r="AC70" s="4" t="s">
        <v>1898</v>
      </c>
      <c r="AD70" s="4" t="s">
        <v>1956</v>
      </c>
      <c r="AE70" s="4">
        <v>17</v>
      </c>
      <c r="AF70" s="4" t="s">
        <v>1131</v>
      </c>
      <c r="AG70" s="4" t="s">
        <v>1442</v>
      </c>
      <c r="AH70" s="4" t="s">
        <v>1233</v>
      </c>
      <c r="AI70" s="4">
        <v>2.4E-2</v>
      </c>
      <c r="AJ70" s="4" t="s">
        <v>1443</v>
      </c>
      <c r="AK70" s="4" t="str">
        <f t="shared" si="12"/>
        <v/>
      </c>
      <c r="AL70" s="4" t="str">
        <f t="shared" si="13"/>
        <v/>
      </c>
      <c r="AM70" s="4">
        <f t="shared" si="14"/>
        <v>1.2E-2</v>
      </c>
      <c r="AN70" s="4">
        <f t="shared" si="15"/>
        <v>2.4E-2</v>
      </c>
      <c r="AO70" s="4" t="str">
        <f t="shared" si="16"/>
        <v/>
      </c>
      <c r="AP70" s="4" t="str">
        <f t="shared" si="17"/>
        <v/>
      </c>
    </row>
    <row r="71" spans="1:42" x14ac:dyDescent="0.25">
      <c r="A71" s="4" t="s">
        <v>1957</v>
      </c>
      <c r="B71" s="4" t="s">
        <v>1958</v>
      </c>
      <c r="C71" s="580">
        <v>45490</v>
      </c>
      <c r="D71" s="4" t="s">
        <v>1235</v>
      </c>
      <c r="E71" s="4" t="s">
        <v>1226</v>
      </c>
      <c r="F71" s="4" t="s">
        <v>1789</v>
      </c>
      <c r="G71" s="4" t="s">
        <v>1959</v>
      </c>
      <c r="H71" s="4" t="s">
        <v>1228</v>
      </c>
      <c r="I71" s="4" t="s">
        <v>1804</v>
      </c>
      <c r="J71" s="4" t="s">
        <v>1960</v>
      </c>
      <c r="K71" s="4" t="s">
        <v>1961</v>
      </c>
      <c r="L71" s="4" t="s">
        <v>1432</v>
      </c>
      <c r="M71" s="4" t="s">
        <v>1433</v>
      </c>
      <c r="N71" s="4">
        <v>0</v>
      </c>
      <c r="O71" s="4">
        <v>12</v>
      </c>
      <c r="P71" s="581">
        <v>0.26805555555555555</v>
      </c>
      <c r="Q71" s="581">
        <v>0.29722222222222222</v>
      </c>
      <c r="R71" s="4">
        <v>42</v>
      </c>
      <c r="S71" s="4" t="s">
        <v>1434</v>
      </c>
      <c r="T71" s="4">
        <v>82</v>
      </c>
      <c r="U71" s="4">
        <v>5</v>
      </c>
      <c r="V71" s="4" t="s">
        <v>1897</v>
      </c>
      <c r="W71" s="4">
        <v>85</v>
      </c>
      <c r="X71" s="4" t="s">
        <v>1436</v>
      </c>
      <c r="Y71" s="4" t="s">
        <v>1437</v>
      </c>
      <c r="Z71" s="4" t="s">
        <v>1438</v>
      </c>
      <c r="AA71" s="4" t="s">
        <v>1439</v>
      </c>
      <c r="AB71" s="4" t="s">
        <v>323</v>
      </c>
      <c r="AC71" s="4" t="s">
        <v>1898</v>
      </c>
      <c r="AD71" s="4" t="s">
        <v>1962</v>
      </c>
      <c r="AE71" s="4">
        <v>14</v>
      </c>
      <c r="AF71" s="4" t="s">
        <v>1131</v>
      </c>
      <c r="AG71" s="4" t="s">
        <v>1963</v>
      </c>
      <c r="AH71" s="4" t="s">
        <v>1233</v>
      </c>
      <c r="AI71" s="4">
        <v>0.37</v>
      </c>
      <c r="AJ71" s="4" t="s">
        <v>1443</v>
      </c>
      <c r="AK71" s="4" t="str">
        <f t="shared" si="12"/>
        <v/>
      </c>
      <c r="AL71" s="4" t="str">
        <f t="shared" si="13"/>
        <v/>
      </c>
      <c r="AM71" s="4" t="str">
        <f t="shared" si="14"/>
        <v/>
      </c>
      <c r="AN71" s="4" t="str">
        <f t="shared" si="15"/>
        <v/>
      </c>
      <c r="AO71" s="4">
        <f t="shared" si="16"/>
        <v>0.185</v>
      </c>
      <c r="AP71" s="4">
        <f t="shared" si="17"/>
        <v>0.37</v>
      </c>
    </row>
    <row r="72" spans="1:42" x14ac:dyDescent="0.25">
      <c r="A72" s="4" t="s">
        <v>1964</v>
      </c>
      <c r="B72" s="4" t="s">
        <v>1965</v>
      </c>
      <c r="C72" s="580">
        <v>45490</v>
      </c>
      <c r="D72" s="4" t="s">
        <v>1235</v>
      </c>
      <c r="E72" s="4" t="s">
        <v>1426</v>
      </c>
      <c r="F72" s="4" t="s">
        <v>1789</v>
      </c>
      <c r="G72" s="4" t="s">
        <v>1959</v>
      </c>
      <c r="H72" s="4" t="s">
        <v>1228</v>
      </c>
      <c r="I72" s="4" t="s">
        <v>1804</v>
      </c>
      <c r="J72" s="4" t="s">
        <v>1966</v>
      </c>
      <c r="K72" s="4" t="s">
        <v>1961</v>
      </c>
      <c r="L72" s="4" t="s">
        <v>1432</v>
      </c>
      <c r="M72" s="4" t="s">
        <v>1433</v>
      </c>
      <c r="N72" s="4">
        <v>0</v>
      </c>
      <c r="O72" s="4">
        <v>12</v>
      </c>
      <c r="P72" s="581">
        <v>0.26805555555555555</v>
      </c>
      <c r="Q72" s="581">
        <v>0.71875</v>
      </c>
      <c r="R72" s="4">
        <v>649</v>
      </c>
      <c r="S72" s="4" t="s">
        <v>1434</v>
      </c>
      <c r="T72" s="4">
        <v>82</v>
      </c>
      <c r="U72" s="4">
        <v>5</v>
      </c>
      <c r="V72" s="4" t="s">
        <v>1897</v>
      </c>
      <c r="W72" s="4">
        <v>85</v>
      </c>
      <c r="X72" s="4" t="s">
        <v>1436</v>
      </c>
      <c r="Y72" s="4" t="s">
        <v>1437</v>
      </c>
      <c r="Z72" s="4" t="s">
        <v>1438</v>
      </c>
      <c r="AA72" s="4" t="s">
        <v>1439</v>
      </c>
      <c r="AB72" s="4" t="s">
        <v>323</v>
      </c>
      <c r="AC72" s="4" t="s">
        <v>1898</v>
      </c>
      <c r="AD72" s="4" t="s">
        <v>1967</v>
      </c>
      <c r="AE72" s="4">
        <v>15</v>
      </c>
      <c r="AF72" s="4" t="s">
        <v>1131</v>
      </c>
      <c r="AG72" s="4" t="s">
        <v>1442</v>
      </c>
      <c r="AH72" s="4" t="s">
        <v>1233</v>
      </c>
      <c r="AI72" s="4">
        <v>2.4E-2</v>
      </c>
      <c r="AJ72" s="4" t="s">
        <v>1443</v>
      </c>
      <c r="AK72" s="4" t="str">
        <f t="shared" si="12"/>
        <v/>
      </c>
      <c r="AL72" s="4" t="str">
        <f t="shared" si="13"/>
        <v/>
      </c>
      <c r="AM72" s="4">
        <f t="shared" si="14"/>
        <v>1.2E-2</v>
      </c>
      <c r="AN72" s="4">
        <f t="shared" si="15"/>
        <v>2.4E-2</v>
      </c>
      <c r="AO72" s="4" t="str">
        <f t="shared" si="16"/>
        <v/>
      </c>
      <c r="AP72" s="4" t="str">
        <f t="shared" si="17"/>
        <v/>
      </c>
    </row>
    <row r="73" spans="1:42" x14ac:dyDescent="0.25">
      <c r="A73" s="4" t="s">
        <v>1565</v>
      </c>
      <c r="B73" s="4" t="s">
        <v>1566</v>
      </c>
      <c r="C73" s="580">
        <v>45491</v>
      </c>
      <c r="D73" s="4" t="s">
        <v>1235</v>
      </c>
      <c r="E73" s="4" t="s">
        <v>1226</v>
      </c>
      <c r="F73" s="4" t="s">
        <v>1427</v>
      </c>
      <c r="G73" s="4" t="s">
        <v>1484</v>
      </c>
      <c r="H73" s="4" t="s">
        <v>1228</v>
      </c>
      <c r="I73" s="4" t="s">
        <v>1429</v>
      </c>
      <c r="J73" s="4" t="s">
        <v>1567</v>
      </c>
      <c r="K73" s="4" t="s">
        <v>1449</v>
      </c>
      <c r="L73" s="4" t="s">
        <v>1432</v>
      </c>
      <c r="M73" s="4" t="s">
        <v>1450</v>
      </c>
      <c r="N73" s="4">
        <v>6</v>
      </c>
      <c r="O73" s="4">
        <v>12</v>
      </c>
      <c r="P73" s="581">
        <v>0.27083333333333331</v>
      </c>
      <c r="Q73" s="581">
        <v>0.27777777777777779</v>
      </c>
      <c r="R73" s="4">
        <v>10</v>
      </c>
      <c r="S73" s="4" t="s">
        <v>1434</v>
      </c>
      <c r="T73" s="4">
        <v>78</v>
      </c>
      <c r="U73" s="4">
        <v>0</v>
      </c>
      <c r="V73" s="4" t="s">
        <v>1435</v>
      </c>
      <c r="W73" s="4">
        <v>90</v>
      </c>
      <c r="X73" s="4" t="s">
        <v>1436</v>
      </c>
      <c r="Y73" s="4" t="s">
        <v>1437</v>
      </c>
      <c r="Z73" s="4" t="s">
        <v>1438</v>
      </c>
      <c r="AA73" s="4" t="s">
        <v>1439</v>
      </c>
      <c r="AB73" s="4" t="s">
        <v>323</v>
      </c>
      <c r="AC73" s="4" t="s">
        <v>1451</v>
      </c>
      <c r="AD73" s="4" t="s">
        <v>1452</v>
      </c>
      <c r="AE73" s="4">
        <v>24</v>
      </c>
      <c r="AF73" s="4" t="s">
        <v>1131</v>
      </c>
      <c r="AG73" s="4" t="s">
        <v>1453</v>
      </c>
      <c r="AH73" s="4" t="s">
        <v>1233</v>
      </c>
      <c r="AI73" s="4">
        <v>1.5</v>
      </c>
      <c r="AJ73" s="4" t="s">
        <v>1443</v>
      </c>
      <c r="AK73" s="4" t="str">
        <f t="shared" si="12"/>
        <v/>
      </c>
      <c r="AL73" s="4" t="str">
        <f t="shared" si="13"/>
        <v/>
      </c>
      <c r="AM73" s="4" t="str">
        <f t="shared" si="14"/>
        <v/>
      </c>
      <c r="AN73" s="4" t="str">
        <f t="shared" si="15"/>
        <v/>
      </c>
      <c r="AO73" s="4">
        <f t="shared" si="16"/>
        <v>0.75</v>
      </c>
      <c r="AP73" s="4">
        <f t="shared" si="17"/>
        <v>1.5</v>
      </c>
    </row>
    <row r="74" spans="1:42" x14ac:dyDescent="0.25">
      <c r="A74" s="4" t="s">
        <v>1492</v>
      </c>
      <c r="B74" s="4" t="s">
        <v>1493</v>
      </c>
      <c r="C74" s="580">
        <v>45491</v>
      </c>
      <c r="D74" s="4" t="s">
        <v>1235</v>
      </c>
      <c r="E74" s="4" t="s">
        <v>1426</v>
      </c>
      <c r="F74" s="4" t="s">
        <v>1427</v>
      </c>
      <c r="G74" s="4" t="s">
        <v>1484</v>
      </c>
      <c r="H74" s="4" t="s">
        <v>1228</v>
      </c>
      <c r="I74" s="4" t="s">
        <v>1429</v>
      </c>
      <c r="J74" s="4" t="s">
        <v>1494</v>
      </c>
      <c r="K74" s="4" t="s">
        <v>1449</v>
      </c>
      <c r="L74" s="4" t="s">
        <v>1432</v>
      </c>
      <c r="M74" s="4" t="s">
        <v>1450</v>
      </c>
      <c r="N74" s="4">
        <v>6</v>
      </c>
      <c r="O74" s="4">
        <v>12</v>
      </c>
      <c r="P74" s="581">
        <v>0.27013888888888887</v>
      </c>
      <c r="Q74" s="581">
        <v>0.73055555555555562</v>
      </c>
      <c r="R74" s="4">
        <v>668</v>
      </c>
      <c r="S74" s="4" t="s">
        <v>1434</v>
      </c>
      <c r="T74" s="4">
        <v>78</v>
      </c>
      <c r="U74" s="4">
        <v>0</v>
      </c>
      <c r="V74" s="4" t="s">
        <v>1435</v>
      </c>
      <c r="W74" s="4">
        <v>90</v>
      </c>
      <c r="X74" s="4" t="s">
        <v>1436</v>
      </c>
      <c r="Y74" s="4" t="s">
        <v>1437</v>
      </c>
      <c r="Z74" s="4" t="s">
        <v>1438</v>
      </c>
      <c r="AA74" s="4" t="s">
        <v>1439</v>
      </c>
      <c r="AB74" s="4" t="s">
        <v>323</v>
      </c>
      <c r="AC74" s="4" t="s">
        <v>1451</v>
      </c>
      <c r="AD74" s="4" t="s">
        <v>1481</v>
      </c>
      <c r="AE74" s="4">
        <v>25</v>
      </c>
      <c r="AF74" s="4" t="s">
        <v>1131</v>
      </c>
      <c r="AG74" s="4" t="s">
        <v>1442</v>
      </c>
      <c r="AH74" s="4" t="s">
        <v>1233</v>
      </c>
      <c r="AI74" s="4">
        <v>2.3E-2</v>
      </c>
      <c r="AJ74" s="4" t="s">
        <v>1443</v>
      </c>
      <c r="AK74" s="4" t="str">
        <f t="shared" si="12"/>
        <v/>
      </c>
      <c r="AL74" s="4" t="str">
        <f t="shared" si="13"/>
        <v/>
      </c>
      <c r="AM74" s="4">
        <f t="shared" si="14"/>
        <v>1.15E-2</v>
      </c>
      <c r="AN74" s="4">
        <f t="shared" si="15"/>
        <v>2.3E-2</v>
      </c>
      <c r="AO74" s="4" t="str">
        <f t="shared" si="16"/>
        <v/>
      </c>
      <c r="AP74" s="4" t="str">
        <f t="shared" si="17"/>
        <v/>
      </c>
    </row>
    <row r="75" spans="1:42" x14ac:dyDescent="0.25">
      <c r="A75" s="4" t="s">
        <v>1563</v>
      </c>
      <c r="B75" s="4" t="s">
        <v>1564</v>
      </c>
      <c r="C75" s="580">
        <v>45491</v>
      </c>
      <c r="D75" s="4" t="s">
        <v>1235</v>
      </c>
      <c r="E75" s="4" t="s">
        <v>1226</v>
      </c>
      <c r="F75" s="4" t="s">
        <v>1427</v>
      </c>
      <c r="G75" s="4" t="s">
        <v>1520</v>
      </c>
      <c r="H75" s="4" t="s">
        <v>1228</v>
      </c>
      <c r="I75" s="4" t="s">
        <v>1429</v>
      </c>
      <c r="J75" s="4" t="s">
        <v>1521</v>
      </c>
      <c r="K75" s="4" t="s">
        <v>1431</v>
      </c>
      <c r="L75" s="4" t="s">
        <v>1432</v>
      </c>
      <c r="M75" s="4" t="s">
        <v>1433</v>
      </c>
      <c r="N75" s="4">
        <v>1</v>
      </c>
      <c r="O75" s="4">
        <v>12</v>
      </c>
      <c r="P75" s="581">
        <v>0.6791666666666667</v>
      </c>
      <c r="Q75" s="581">
        <v>0.68958333333333333</v>
      </c>
      <c r="R75" s="4">
        <v>15</v>
      </c>
      <c r="S75" s="4" t="s">
        <v>1434</v>
      </c>
      <c r="T75" s="4">
        <v>87</v>
      </c>
      <c r="U75" s="4">
        <v>3</v>
      </c>
      <c r="V75" s="4" t="s">
        <v>1543</v>
      </c>
      <c r="W75" s="4">
        <v>72</v>
      </c>
      <c r="X75" s="4" t="s">
        <v>1436</v>
      </c>
      <c r="Y75" s="4" t="s">
        <v>1437</v>
      </c>
      <c r="Z75" s="4" t="s">
        <v>1438</v>
      </c>
      <c r="AA75" s="4" t="s">
        <v>1439</v>
      </c>
      <c r="AB75" s="4" t="s">
        <v>323</v>
      </c>
      <c r="AC75" s="4" t="s">
        <v>1440</v>
      </c>
      <c r="AD75" s="4" t="s">
        <v>1544</v>
      </c>
      <c r="AE75" s="4">
        <v>22</v>
      </c>
      <c r="AF75" s="4" t="s">
        <v>1131</v>
      </c>
      <c r="AG75" s="4" t="s">
        <v>1545</v>
      </c>
      <c r="AH75" s="4" t="s">
        <v>1233</v>
      </c>
      <c r="AI75" s="4">
        <v>1</v>
      </c>
      <c r="AJ75" s="4" t="s">
        <v>1443</v>
      </c>
      <c r="AK75" s="4" t="str">
        <f t="shared" si="12"/>
        <v/>
      </c>
      <c r="AL75" s="4" t="str">
        <f t="shared" si="13"/>
        <v/>
      </c>
      <c r="AM75" s="4" t="str">
        <f t="shared" si="14"/>
        <v/>
      </c>
      <c r="AN75" s="4" t="str">
        <f t="shared" si="15"/>
        <v/>
      </c>
      <c r="AO75" s="4">
        <f t="shared" si="16"/>
        <v>0.5</v>
      </c>
      <c r="AP75" s="4">
        <f t="shared" si="17"/>
        <v>1</v>
      </c>
    </row>
    <row r="76" spans="1:42" x14ac:dyDescent="0.25">
      <c r="A76" s="4" t="s">
        <v>1518</v>
      </c>
      <c r="B76" s="4" t="s">
        <v>1519</v>
      </c>
      <c r="C76" s="580">
        <v>45491</v>
      </c>
      <c r="D76" s="4" t="s">
        <v>1235</v>
      </c>
      <c r="E76" s="4" t="s">
        <v>1426</v>
      </c>
      <c r="F76" s="4" t="s">
        <v>1427</v>
      </c>
      <c r="G76" s="4" t="s">
        <v>1520</v>
      </c>
      <c r="H76" s="4" t="s">
        <v>1228</v>
      </c>
      <c r="I76" s="4" t="s">
        <v>1429</v>
      </c>
      <c r="J76" s="4" t="s">
        <v>1521</v>
      </c>
      <c r="K76" s="4" t="s">
        <v>1431</v>
      </c>
      <c r="L76" s="4" t="s">
        <v>1432</v>
      </c>
      <c r="M76" s="4" t="s">
        <v>1433</v>
      </c>
      <c r="N76" s="4">
        <v>1</v>
      </c>
      <c r="O76" s="4">
        <v>12</v>
      </c>
      <c r="P76" s="581">
        <v>0.26666666666666666</v>
      </c>
      <c r="Q76" s="581">
        <v>0.73611111111111116</v>
      </c>
      <c r="R76" s="4">
        <v>676</v>
      </c>
      <c r="S76" s="4" t="s">
        <v>1434</v>
      </c>
      <c r="T76" s="4">
        <v>78</v>
      </c>
      <c r="U76" s="4">
        <v>0</v>
      </c>
      <c r="V76" s="4" t="s">
        <v>1435</v>
      </c>
      <c r="W76" s="4">
        <v>90</v>
      </c>
      <c r="X76" s="4" t="s">
        <v>1436</v>
      </c>
      <c r="Y76" s="4" t="s">
        <v>1437</v>
      </c>
      <c r="Z76" s="4" t="s">
        <v>1438</v>
      </c>
      <c r="AA76" s="4" t="s">
        <v>1439</v>
      </c>
      <c r="AB76" s="4" t="s">
        <v>323</v>
      </c>
      <c r="AC76" s="4" t="s">
        <v>1440</v>
      </c>
      <c r="AD76" s="4" t="s">
        <v>1441</v>
      </c>
      <c r="AE76" s="4">
        <v>23</v>
      </c>
      <c r="AF76" s="4" t="s">
        <v>1131</v>
      </c>
      <c r="AG76" s="4" t="s">
        <v>1442</v>
      </c>
      <c r="AH76" s="4" t="s">
        <v>1233</v>
      </c>
      <c r="AI76" s="4">
        <v>2.3E-2</v>
      </c>
      <c r="AJ76" s="4" t="s">
        <v>1443</v>
      </c>
      <c r="AK76" s="4" t="str">
        <f t="shared" si="12"/>
        <v/>
      </c>
      <c r="AL76" s="4" t="str">
        <f t="shared" si="13"/>
        <v/>
      </c>
      <c r="AM76" s="4">
        <f t="shared" si="14"/>
        <v>1.15E-2</v>
      </c>
      <c r="AN76" s="4">
        <f t="shared" si="15"/>
        <v>2.3E-2</v>
      </c>
      <c r="AO76" s="4" t="str">
        <f t="shared" si="16"/>
        <v/>
      </c>
      <c r="AP76" s="4" t="str">
        <f t="shared" si="17"/>
        <v/>
      </c>
    </row>
    <row r="77" spans="1:42" x14ac:dyDescent="0.25">
      <c r="A77" s="4" t="s">
        <v>1455</v>
      </c>
      <c r="B77" s="4" t="s">
        <v>1456</v>
      </c>
      <c r="C77" s="580">
        <v>45491</v>
      </c>
      <c r="D77" s="4" t="s">
        <v>1235</v>
      </c>
      <c r="E77" s="4" t="s">
        <v>1426</v>
      </c>
      <c r="F77" s="4" t="s">
        <v>1427</v>
      </c>
      <c r="G77" s="4" t="s">
        <v>1457</v>
      </c>
      <c r="H77" s="4" t="s">
        <v>193</v>
      </c>
      <c r="I77" s="4" t="s">
        <v>1447</v>
      </c>
      <c r="J77" s="4" t="s">
        <v>1458</v>
      </c>
      <c r="K77" s="4" t="s">
        <v>1522</v>
      </c>
      <c r="L77" s="4" t="s">
        <v>1432</v>
      </c>
      <c r="M77" s="4" t="s">
        <v>1450</v>
      </c>
      <c r="N77" s="4">
        <v>16</v>
      </c>
      <c r="O77" s="4">
        <v>12</v>
      </c>
      <c r="P77" s="581">
        <v>0.3</v>
      </c>
      <c r="Q77" s="581">
        <v>0.64166666666666672</v>
      </c>
      <c r="R77" s="4">
        <v>492</v>
      </c>
      <c r="S77" s="4" t="s">
        <v>1434</v>
      </c>
      <c r="T77" s="4">
        <v>78</v>
      </c>
      <c r="U77" s="4">
        <v>0</v>
      </c>
      <c r="V77" s="4" t="s">
        <v>1435</v>
      </c>
      <c r="W77" s="4">
        <v>90</v>
      </c>
      <c r="X77" s="4" t="s">
        <v>1436</v>
      </c>
      <c r="Y77" s="4" t="s">
        <v>1437</v>
      </c>
      <c r="Z77" s="4" t="s">
        <v>1438</v>
      </c>
      <c r="AA77" s="4" t="s">
        <v>1439</v>
      </c>
      <c r="AB77" s="4" t="s">
        <v>323</v>
      </c>
      <c r="AC77" s="4" t="s">
        <v>1451</v>
      </c>
      <c r="AD77" s="4" t="s">
        <v>1523</v>
      </c>
      <c r="AE77" s="4">
        <v>26</v>
      </c>
      <c r="AF77" s="4" t="s">
        <v>1131</v>
      </c>
      <c r="AG77" s="4" t="s">
        <v>1524</v>
      </c>
      <c r="AH77" s="4" t="s">
        <v>1233</v>
      </c>
      <c r="AI77" s="4">
        <v>3.1E-2</v>
      </c>
      <c r="AJ77" s="4" t="s">
        <v>1443</v>
      </c>
      <c r="AK77" s="4" t="str">
        <f t="shared" si="12"/>
        <v/>
      </c>
      <c r="AL77" s="4" t="str">
        <f t="shared" si="13"/>
        <v/>
      </c>
      <c r="AM77" s="4">
        <f t="shared" si="14"/>
        <v>1.55E-2</v>
      </c>
      <c r="AN77" s="4">
        <f t="shared" si="15"/>
        <v>3.1E-2</v>
      </c>
      <c r="AO77" s="4" t="str">
        <f t="shared" si="16"/>
        <v/>
      </c>
      <c r="AP77" s="4" t="str">
        <f t="shared" si="17"/>
        <v/>
      </c>
    </row>
    <row r="78" spans="1:42" x14ac:dyDescent="0.25">
      <c r="A78" s="4" t="s">
        <v>1968</v>
      </c>
      <c r="B78" s="4" t="s">
        <v>1969</v>
      </c>
      <c r="C78" s="580">
        <v>45495</v>
      </c>
      <c r="D78" s="4" t="s">
        <v>1235</v>
      </c>
      <c r="E78" s="4" t="s">
        <v>1426</v>
      </c>
      <c r="F78" s="4" t="s">
        <v>1789</v>
      </c>
      <c r="G78" s="4" t="s">
        <v>1970</v>
      </c>
      <c r="H78" s="4" t="s">
        <v>193</v>
      </c>
      <c r="I78" s="4" t="s">
        <v>1790</v>
      </c>
      <c r="J78" s="4" t="s">
        <v>1971</v>
      </c>
      <c r="K78" s="4" t="s">
        <v>1857</v>
      </c>
      <c r="L78" s="4" t="s">
        <v>1432</v>
      </c>
      <c r="M78" s="4" t="s">
        <v>1972</v>
      </c>
      <c r="N78" s="4">
        <v>2</v>
      </c>
      <c r="O78" s="4">
        <v>8</v>
      </c>
      <c r="P78" s="581">
        <v>0.30416666666666664</v>
      </c>
      <c r="Q78" s="581">
        <v>0.66388888888888886</v>
      </c>
      <c r="R78" s="4">
        <v>518</v>
      </c>
      <c r="S78" s="4" t="s">
        <v>1434</v>
      </c>
      <c r="T78" s="4">
        <v>77</v>
      </c>
      <c r="U78" s="4">
        <v>0</v>
      </c>
      <c r="V78" s="4" t="s">
        <v>1435</v>
      </c>
      <c r="W78" s="4">
        <v>94</v>
      </c>
      <c r="X78" s="4" t="s">
        <v>1436</v>
      </c>
      <c r="Y78" s="4" t="s">
        <v>1437</v>
      </c>
      <c r="Z78" s="4" t="s">
        <v>1438</v>
      </c>
      <c r="AA78" s="4" t="s">
        <v>1439</v>
      </c>
      <c r="AB78" s="4" t="s">
        <v>323</v>
      </c>
      <c r="AC78" s="4" t="s">
        <v>1451</v>
      </c>
      <c r="AD78" s="4" t="s">
        <v>1973</v>
      </c>
      <c r="AE78" s="4">
        <v>31</v>
      </c>
      <c r="AF78" s="4" t="s">
        <v>1131</v>
      </c>
      <c r="AG78" s="4" t="s">
        <v>1824</v>
      </c>
      <c r="AH78" s="4" t="s">
        <v>1233</v>
      </c>
      <c r="AI78" s="4">
        <v>0.03</v>
      </c>
      <c r="AJ78" s="4" t="s">
        <v>1443</v>
      </c>
      <c r="AK78" s="4">
        <f t="shared" si="12"/>
        <v>1.4999999999999999E-2</v>
      </c>
      <c r="AL78" s="4">
        <f t="shared" si="13"/>
        <v>0.03</v>
      </c>
      <c r="AM78" s="4" t="str">
        <f t="shared" si="14"/>
        <v/>
      </c>
      <c r="AN78" s="4" t="str">
        <f t="shared" si="15"/>
        <v/>
      </c>
      <c r="AO78" s="4" t="str">
        <f t="shared" si="16"/>
        <v/>
      </c>
      <c r="AP78" s="4" t="str">
        <f t="shared" si="17"/>
        <v/>
      </c>
    </row>
    <row r="79" spans="1:42" x14ac:dyDescent="0.25">
      <c r="A79" s="4" t="s">
        <v>1974</v>
      </c>
      <c r="B79" s="4" t="s">
        <v>1975</v>
      </c>
      <c r="C79" s="580">
        <v>45495</v>
      </c>
      <c r="D79" s="4" t="s">
        <v>1235</v>
      </c>
      <c r="E79" s="4" t="s">
        <v>1426</v>
      </c>
      <c r="F79" s="4" t="s">
        <v>1789</v>
      </c>
      <c r="G79" s="4" t="s">
        <v>1976</v>
      </c>
      <c r="H79" s="4" t="s">
        <v>1228</v>
      </c>
      <c r="I79" s="4" t="s">
        <v>1804</v>
      </c>
      <c r="J79" s="4" t="s">
        <v>1977</v>
      </c>
      <c r="K79" s="4" t="s">
        <v>1978</v>
      </c>
      <c r="L79" s="4" t="s">
        <v>1432</v>
      </c>
      <c r="M79" s="4" t="s">
        <v>1450</v>
      </c>
      <c r="N79" s="4">
        <v>8</v>
      </c>
      <c r="O79" s="4">
        <v>12</v>
      </c>
      <c r="P79" s="581">
        <v>0.27430555555555552</v>
      </c>
      <c r="Q79" s="581">
        <v>0.75069444444444444</v>
      </c>
      <c r="R79" s="4">
        <v>686</v>
      </c>
      <c r="S79" s="4" t="s">
        <v>1434</v>
      </c>
      <c r="T79" s="4">
        <v>75</v>
      </c>
      <c r="U79" s="4">
        <v>0</v>
      </c>
      <c r="V79" s="4" t="s">
        <v>1435</v>
      </c>
      <c r="W79" s="4">
        <v>96</v>
      </c>
      <c r="X79" s="4" t="s">
        <v>1436</v>
      </c>
      <c r="Y79" s="4" t="s">
        <v>1907</v>
      </c>
      <c r="Z79" s="4" t="s">
        <v>1438</v>
      </c>
      <c r="AA79" s="4" t="s">
        <v>1439</v>
      </c>
      <c r="AB79" s="4" t="s">
        <v>323</v>
      </c>
      <c r="AC79" s="4" t="s">
        <v>1979</v>
      </c>
      <c r="AD79" s="4" t="s">
        <v>1980</v>
      </c>
      <c r="AE79" s="4">
        <v>28</v>
      </c>
      <c r="AF79" s="4" t="s">
        <v>1131</v>
      </c>
      <c r="AG79" s="4" t="s">
        <v>1497</v>
      </c>
      <c r="AH79" s="4" t="s">
        <v>1233</v>
      </c>
      <c r="AI79" s="4">
        <v>2.1999999999999999E-2</v>
      </c>
      <c r="AJ79" s="4" t="s">
        <v>1443</v>
      </c>
      <c r="AK79" s="4" t="str">
        <f t="shared" si="12"/>
        <v/>
      </c>
      <c r="AL79" s="4" t="str">
        <f t="shared" si="13"/>
        <v/>
      </c>
      <c r="AM79" s="4">
        <f t="shared" si="14"/>
        <v>1.0999999999999999E-2</v>
      </c>
      <c r="AN79" s="4">
        <f t="shared" si="15"/>
        <v>2.1999999999999999E-2</v>
      </c>
      <c r="AO79" s="4" t="str">
        <f t="shared" si="16"/>
        <v/>
      </c>
      <c r="AP79" s="4" t="str">
        <f t="shared" si="17"/>
        <v/>
      </c>
    </row>
    <row r="80" spans="1:42" x14ac:dyDescent="0.25">
      <c r="A80" s="4" t="s">
        <v>1981</v>
      </c>
      <c r="B80" s="4" t="s">
        <v>1982</v>
      </c>
      <c r="C80" s="580">
        <v>45495</v>
      </c>
      <c r="D80" s="4" t="s">
        <v>1235</v>
      </c>
      <c r="E80" s="4" t="s">
        <v>1426</v>
      </c>
      <c r="F80" s="4" t="s">
        <v>1789</v>
      </c>
      <c r="G80" s="4" t="s">
        <v>1948</v>
      </c>
      <c r="H80" s="4" t="s">
        <v>1228</v>
      </c>
      <c r="I80" s="4" t="s">
        <v>1804</v>
      </c>
      <c r="J80" s="4" t="s">
        <v>1983</v>
      </c>
      <c r="K80" s="4" t="s">
        <v>1817</v>
      </c>
      <c r="L80" s="4" t="s">
        <v>1677</v>
      </c>
      <c r="M80" s="4" t="s">
        <v>1514</v>
      </c>
      <c r="N80" s="4">
        <v>27</v>
      </c>
      <c r="O80" s="4">
        <v>12</v>
      </c>
      <c r="P80" s="581">
        <v>0.27569444444444446</v>
      </c>
      <c r="Q80" s="581">
        <v>0.7284722222222223</v>
      </c>
      <c r="R80" s="4">
        <v>652</v>
      </c>
      <c r="S80" s="4" t="s">
        <v>1434</v>
      </c>
      <c r="T80" s="4">
        <v>75</v>
      </c>
      <c r="U80" s="4">
        <v>0</v>
      </c>
      <c r="V80" s="4" t="s">
        <v>1435</v>
      </c>
      <c r="W80" s="4">
        <v>96</v>
      </c>
      <c r="X80" s="4" t="s">
        <v>1436</v>
      </c>
      <c r="Y80" s="4" t="s">
        <v>1437</v>
      </c>
      <c r="Z80" s="4" t="s">
        <v>1438</v>
      </c>
      <c r="AA80" s="4" t="s">
        <v>1439</v>
      </c>
      <c r="AB80" s="4" t="s">
        <v>323</v>
      </c>
      <c r="AC80" s="4" t="s">
        <v>1451</v>
      </c>
      <c r="AD80" s="4" t="s">
        <v>1984</v>
      </c>
      <c r="AE80" s="4">
        <v>29</v>
      </c>
      <c r="AF80" s="4" t="s">
        <v>1131</v>
      </c>
      <c r="AG80" s="4" t="s">
        <v>1442</v>
      </c>
      <c r="AH80" s="4" t="s">
        <v>1233</v>
      </c>
      <c r="AI80" s="4">
        <v>2.4E-2</v>
      </c>
      <c r="AJ80" s="4" t="s">
        <v>1443</v>
      </c>
      <c r="AK80" s="4" t="str">
        <f t="shared" si="12"/>
        <v/>
      </c>
      <c r="AL80" s="4" t="str">
        <f t="shared" si="13"/>
        <v/>
      </c>
      <c r="AM80" s="4">
        <f t="shared" si="14"/>
        <v>1.2E-2</v>
      </c>
      <c r="AN80" s="4">
        <f t="shared" si="15"/>
        <v>2.4E-2</v>
      </c>
      <c r="AO80" s="4" t="str">
        <f t="shared" si="16"/>
        <v/>
      </c>
      <c r="AP80" s="4" t="str">
        <f t="shared" si="17"/>
        <v/>
      </c>
    </row>
    <row r="81" spans="1:42" x14ac:dyDescent="0.25">
      <c r="A81" s="4" t="s">
        <v>1985</v>
      </c>
      <c r="B81" s="4" t="s">
        <v>1986</v>
      </c>
      <c r="C81" s="580">
        <v>45495</v>
      </c>
      <c r="D81" s="4" t="s">
        <v>1235</v>
      </c>
      <c r="E81" s="4" t="s">
        <v>1426</v>
      </c>
      <c r="F81" s="4" t="s">
        <v>1789</v>
      </c>
      <c r="G81" s="4" t="s">
        <v>1803</v>
      </c>
      <c r="H81" s="4" t="s">
        <v>1228</v>
      </c>
      <c r="I81" s="4" t="s">
        <v>1804</v>
      </c>
      <c r="J81" s="4" t="s">
        <v>1987</v>
      </c>
      <c r="K81" s="4" t="s">
        <v>1806</v>
      </c>
      <c r="L81" s="4" t="s">
        <v>1432</v>
      </c>
      <c r="M81" s="4" t="s">
        <v>1433</v>
      </c>
      <c r="N81" s="4">
        <v>0</v>
      </c>
      <c r="O81" s="4">
        <v>12</v>
      </c>
      <c r="P81" s="581">
        <v>0.27291666666666664</v>
      </c>
      <c r="Q81" s="581">
        <v>0.73125000000000007</v>
      </c>
      <c r="R81" s="4">
        <v>660</v>
      </c>
      <c r="S81" s="4" t="s">
        <v>1434</v>
      </c>
      <c r="T81" s="4">
        <v>75</v>
      </c>
      <c r="U81" s="4">
        <v>0</v>
      </c>
      <c r="V81" s="4" t="s">
        <v>1435</v>
      </c>
      <c r="W81" s="4">
        <v>96</v>
      </c>
      <c r="X81" s="4" t="s">
        <v>1436</v>
      </c>
      <c r="Y81" s="4" t="s">
        <v>1437</v>
      </c>
      <c r="Z81" s="4" t="s">
        <v>1438</v>
      </c>
      <c r="AA81" s="4" t="s">
        <v>1439</v>
      </c>
      <c r="AB81" s="4" t="s">
        <v>323</v>
      </c>
      <c r="AC81" s="4" t="s">
        <v>1440</v>
      </c>
      <c r="AD81" s="4" t="s">
        <v>1988</v>
      </c>
      <c r="AE81" s="4">
        <v>30</v>
      </c>
      <c r="AF81" s="4" t="s">
        <v>1131</v>
      </c>
      <c r="AG81" s="4" t="s">
        <v>1442</v>
      </c>
      <c r="AH81" s="4" t="s">
        <v>1233</v>
      </c>
      <c r="AI81" s="4">
        <v>2.3E-2</v>
      </c>
      <c r="AJ81" s="4" t="s">
        <v>1443</v>
      </c>
      <c r="AK81" s="4" t="str">
        <f t="shared" si="12"/>
        <v/>
      </c>
      <c r="AL81" s="4" t="str">
        <f t="shared" si="13"/>
        <v/>
      </c>
      <c r="AM81" s="4">
        <f t="shared" si="14"/>
        <v>1.15E-2</v>
      </c>
      <c r="AN81" s="4">
        <f t="shared" si="15"/>
        <v>2.3E-2</v>
      </c>
      <c r="AO81" s="4" t="str">
        <f t="shared" si="16"/>
        <v/>
      </c>
      <c r="AP81" s="4" t="str">
        <f t="shared" si="17"/>
        <v/>
      </c>
    </row>
    <row r="82" spans="1:42" x14ac:dyDescent="0.25">
      <c r="A82" s="4" t="s">
        <v>1424</v>
      </c>
      <c r="B82" s="4" t="s">
        <v>1425</v>
      </c>
      <c r="C82" s="580">
        <v>45495</v>
      </c>
      <c r="D82" s="4" t="s">
        <v>1235</v>
      </c>
      <c r="E82" s="4" t="s">
        <v>1426</v>
      </c>
      <c r="F82" s="4" t="s">
        <v>1427</v>
      </c>
      <c r="G82" s="4" t="s">
        <v>1428</v>
      </c>
      <c r="H82" s="4" t="s">
        <v>1228</v>
      </c>
      <c r="I82" s="4" t="s">
        <v>1429</v>
      </c>
      <c r="J82" s="4" t="s">
        <v>1430</v>
      </c>
      <c r="K82" s="4" t="s">
        <v>1495</v>
      </c>
      <c r="L82" s="4" t="s">
        <v>1432</v>
      </c>
      <c r="M82" s="4" t="s">
        <v>1450</v>
      </c>
      <c r="N82" s="4">
        <v>5</v>
      </c>
      <c r="O82" s="4">
        <v>12</v>
      </c>
      <c r="P82" s="581">
        <v>0.2673611111111111</v>
      </c>
      <c r="Q82" s="581">
        <v>0.7416666666666667</v>
      </c>
      <c r="R82" s="4">
        <v>683</v>
      </c>
      <c r="S82" s="4" t="s">
        <v>1434</v>
      </c>
      <c r="T82" s="4">
        <v>75</v>
      </c>
      <c r="U82" s="4">
        <v>0</v>
      </c>
      <c r="V82" s="4" t="s">
        <v>1435</v>
      </c>
      <c r="W82" s="4">
        <v>95</v>
      </c>
      <c r="X82" s="4" t="s">
        <v>1436</v>
      </c>
      <c r="Y82" s="4" t="s">
        <v>1437</v>
      </c>
      <c r="Z82" s="4" t="s">
        <v>1438</v>
      </c>
      <c r="AA82" s="4" t="s">
        <v>1439</v>
      </c>
      <c r="AB82" s="4" t="s">
        <v>323</v>
      </c>
      <c r="AC82" s="4" t="s">
        <v>1440</v>
      </c>
      <c r="AD82" s="4" t="s">
        <v>1496</v>
      </c>
      <c r="AE82" s="4">
        <v>27</v>
      </c>
      <c r="AF82" s="4" t="s">
        <v>1131</v>
      </c>
      <c r="AG82" s="4" t="s">
        <v>1497</v>
      </c>
      <c r="AH82" s="4" t="s">
        <v>1233</v>
      </c>
      <c r="AI82" s="4">
        <v>2.1999999999999999E-2</v>
      </c>
      <c r="AJ82" s="4" t="s">
        <v>1443</v>
      </c>
      <c r="AK82" s="4" t="str">
        <f t="shared" si="12"/>
        <v/>
      </c>
      <c r="AL82" s="4" t="str">
        <f t="shared" si="13"/>
        <v/>
      </c>
      <c r="AM82" s="4">
        <f t="shared" si="14"/>
        <v>1.0999999999999999E-2</v>
      </c>
      <c r="AN82" s="4">
        <f t="shared" si="15"/>
        <v>2.1999999999999999E-2</v>
      </c>
      <c r="AO82" s="4" t="str">
        <f t="shared" si="16"/>
        <v/>
      </c>
      <c r="AP82" s="4" t="str">
        <f t="shared" si="17"/>
        <v/>
      </c>
    </row>
    <row r="83" spans="1:42" x14ac:dyDescent="0.25">
      <c r="A83" s="4" t="s">
        <v>1556</v>
      </c>
      <c r="B83" s="4" t="s">
        <v>1557</v>
      </c>
      <c r="C83" s="580">
        <v>45498</v>
      </c>
      <c r="D83" s="4" t="s">
        <v>1235</v>
      </c>
      <c r="E83" s="4" t="s">
        <v>1226</v>
      </c>
      <c r="F83" s="4" t="s">
        <v>1427</v>
      </c>
      <c r="G83" s="4" t="s">
        <v>1428</v>
      </c>
      <c r="H83" s="4" t="s">
        <v>1228</v>
      </c>
      <c r="I83" s="4" t="s">
        <v>1429</v>
      </c>
      <c r="J83" s="4" t="s">
        <v>1558</v>
      </c>
      <c r="K83" s="4" t="s">
        <v>1495</v>
      </c>
      <c r="L83" s="4" t="s">
        <v>1432</v>
      </c>
      <c r="M83" s="4" t="s">
        <v>1450</v>
      </c>
      <c r="N83" s="4">
        <v>5</v>
      </c>
      <c r="O83" s="4">
        <v>12</v>
      </c>
      <c r="P83" s="581">
        <v>0.41041666666666665</v>
      </c>
      <c r="Q83" s="581">
        <v>0.49374999999999997</v>
      </c>
      <c r="R83" s="4">
        <v>120</v>
      </c>
      <c r="S83" s="4" t="s">
        <v>1434</v>
      </c>
      <c r="T83" s="4">
        <v>75</v>
      </c>
      <c r="U83" s="4">
        <v>5</v>
      </c>
      <c r="V83" s="4" t="s">
        <v>1559</v>
      </c>
      <c r="W83" s="4">
        <v>94</v>
      </c>
      <c r="X83" s="4" t="s">
        <v>1436</v>
      </c>
      <c r="Y83" s="4" t="s">
        <v>1437</v>
      </c>
      <c r="Z83" s="4" t="s">
        <v>1438</v>
      </c>
      <c r="AA83" s="4" t="s">
        <v>1439</v>
      </c>
      <c r="AB83" s="4" t="s">
        <v>323</v>
      </c>
      <c r="AC83" s="4" t="s">
        <v>1560</v>
      </c>
      <c r="AD83" s="4" t="s">
        <v>1561</v>
      </c>
      <c r="AE83" s="4">
        <v>32</v>
      </c>
      <c r="AF83" s="4" t="s">
        <v>1131</v>
      </c>
      <c r="AG83" s="4" t="s">
        <v>1562</v>
      </c>
      <c r="AH83" s="4" t="s">
        <v>1233</v>
      </c>
      <c r="AI83" s="4">
        <v>0.13</v>
      </c>
      <c r="AJ83" s="4" t="s">
        <v>1443</v>
      </c>
      <c r="AK83" s="4" t="str">
        <f t="shared" si="12"/>
        <v/>
      </c>
      <c r="AL83" s="4" t="str">
        <f t="shared" si="13"/>
        <v/>
      </c>
      <c r="AM83" s="4" t="str">
        <f t="shared" si="14"/>
        <v/>
      </c>
      <c r="AN83" s="4" t="str">
        <f t="shared" si="15"/>
        <v/>
      </c>
      <c r="AO83" s="4">
        <f t="shared" si="16"/>
        <v>6.5000000000000002E-2</v>
      </c>
      <c r="AP83" s="4">
        <f t="shared" si="17"/>
        <v>0.13</v>
      </c>
    </row>
  </sheetData>
  <sheetProtection sheet="1" objects="1" scenarios="1" formatCells="0" formatColumns="0" formatRows="0" sort="0" autoFilter="0"/>
  <autoFilter ref="A1:AJ83" xr:uid="{DA1701B4-40D7-4F4B-A63F-6AA5C7433E3E}">
    <sortState xmlns:xlrd2="http://schemas.microsoft.com/office/spreadsheetml/2017/richdata2" ref="A2:AJ83">
      <sortCondition ref="C1:C83"/>
    </sortState>
  </autoFilter>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BD744-C448-4221-A19F-2F60F34EEF22}">
  <sheetPr>
    <tabColor rgb="FF00B0F0"/>
    <pageSetUpPr fitToPage="1"/>
  </sheetPr>
  <dimension ref="A1:Z241"/>
  <sheetViews>
    <sheetView workbookViewId="0">
      <selection activeCell="H11" sqref="H11"/>
    </sheetView>
  </sheetViews>
  <sheetFormatPr defaultColWidth="9.28515625" defaultRowHeight="15" x14ac:dyDescent="0.25"/>
  <cols>
    <col min="1" max="1" width="15" style="253" bestFit="1" customWidth="1"/>
    <col min="2" max="4" width="9.28515625" style="253"/>
    <col min="5" max="5" width="30" style="253" bestFit="1" customWidth="1"/>
    <col min="6" max="6" width="30" style="584" customWidth="1"/>
    <col min="7" max="7" width="14.5703125" style="253" bestFit="1" customWidth="1"/>
    <col min="8" max="8" width="23.42578125" style="253" customWidth="1"/>
    <col min="9" max="12" width="12.5703125" style="253" customWidth="1"/>
    <col min="13" max="14" width="12.42578125" style="253" customWidth="1"/>
    <col min="15" max="16" width="9.28515625" style="253"/>
    <col min="17" max="17" width="18.42578125" style="253" customWidth="1"/>
    <col min="18" max="18" width="15.28515625" style="253" customWidth="1"/>
    <col min="19" max="19" width="15.42578125" style="253" customWidth="1"/>
    <col min="20" max="20" width="19.7109375" style="253" customWidth="1"/>
    <col min="21" max="21" width="9.28515625" style="253"/>
    <col min="22" max="22" width="13" style="253" customWidth="1"/>
    <col min="23" max="16384" width="9.28515625" style="253"/>
  </cols>
  <sheetData>
    <row r="1" spans="1:26" s="584" customFormat="1" ht="60" customHeight="1" x14ac:dyDescent="0.25">
      <c r="A1" s="246" t="s">
        <v>1049</v>
      </c>
      <c r="B1" s="246" t="s">
        <v>1050</v>
      </c>
      <c r="C1" s="246" t="s">
        <v>1051</v>
      </c>
      <c r="D1" s="246" t="s">
        <v>1052</v>
      </c>
      <c r="E1" s="582" t="s">
        <v>176</v>
      </c>
      <c r="F1" s="582" t="s">
        <v>1146</v>
      </c>
      <c r="G1" s="583" t="s">
        <v>1054</v>
      </c>
      <c r="H1" s="583" t="s">
        <v>1055</v>
      </c>
      <c r="I1" s="583" t="s">
        <v>1056</v>
      </c>
      <c r="J1" s="583" t="s">
        <v>1057</v>
      </c>
      <c r="K1" s="246" t="s">
        <v>1058</v>
      </c>
      <c r="L1" s="246" t="s">
        <v>1059</v>
      </c>
      <c r="M1" s="246" t="s">
        <v>1060</v>
      </c>
      <c r="N1" s="248" t="s">
        <v>1061</v>
      </c>
      <c r="O1" s="249" t="s">
        <v>1062</v>
      </c>
      <c r="P1" s="249" t="s">
        <v>1063</v>
      </c>
      <c r="Q1" s="249" t="s">
        <v>865</v>
      </c>
      <c r="R1" s="249" t="s">
        <v>1147</v>
      </c>
      <c r="S1" s="249" t="s">
        <v>1148</v>
      </c>
      <c r="T1" s="249" t="s">
        <v>1070</v>
      </c>
      <c r="V1" s="585"/>
      <c r="W1" s="586" t="s">
        <v>1627</v>
      </c>
      <c r="Y1" s="585"/>
      <c r="Z1" s="586" t="s">
        <v>1590</v>
      </c>
    </row>
    <row r="2" spans="1:26" ht="45" x14ac:dyDescent="0.25">
      <c r="A2" s="253" t="s">
        <v>1082</v>
      </c>
      <c r="B2" s="253" t="s">
        <v>1989</v>
      </c>
      <c r="C2" s="253" t="s">
        <v>1288</v>
      </c>
      <c r="D2" s="253">
        <v>1</v>
      </c>
      <c r="E2" s="253" t="s">
        <v>1990</v>
      </c>
      <c r="F2" s="584" t="s">
        <v>1991</v>
      </c>
      <c r="G2" s="587">
        <v>45412</v>
      </c>
      <c r="H2" s="253" t="s">
        <v>99</v>
      </c>
      <c r="J2" s="253">
        <v>0.183</v>
      </c>
      <c r="K2" s="253" t="s">
        <v>1131</v>
      </c>
      <c r="L2" s="253">
        <v>425</v>
      </c>
      <c r="M2" s="253">
        <v>8</v>
      </c>
      <c r="N2" s="252">
        <f>L2/60</f>
        <v>7.083333333333333</v>
      </c>
      <c r="O2" s="253">
        <f>IF(AND(K2="Y", C2="TWA"), J2, "")</f>
        <v>0.183</v>
      </c>
      <c r="P2" s="253">
        <f t="shared" ref="P2:P31" si="0">IFERROR(LN(O2),"")</f>
        <v>-1.6982691261407161</v>
      </c>
      <c r="Q2" s="253">
        <f>IF(AND(C2="TWA"),IF(K2="Y",J2*N2/8,J2/2*N2/8), "")</f>
        <v>0.16203124999999999</v>
      </c>
      <c r="R2" s="253" t="str">
        <f t="shared" ref="R2:R31" si="1">IF(AND(K2="Y", C2="STEL"), J2, "")</f>
        <v/>
      </c>
      <c r="S2" s="253" t="str">
        <f t="shared" ref="S2:S31" si="2">IFERROR(LN(R2),"")</f>
        <v/>
      </c>
      <c r="T2" s="253" t="str">
        <f t="shared" ref="T2:T31" si="3">IF(AND(C2="STEL"),IF(K2="Y",J2,J2/SQRT(2)), "")</f>
        <v/>
      </c>
      <c r="V2" s="588" t="s">
        <v>1594</v>
      </c>
      <c r="W2" s="589">
        <f>COUNTIFS(K2:K31, "N", C2:C31, "TWA")</f>
        <v>4</v>
      </c>
      <c r="Y2" s="588" t="s">
        <v>1594</v>
      </c>
      <c r="Z2" s="589">
        <f>COUNTIFS(K2:K31, "N", C2:C31, "STEL")</f>
        <v>2</v>
      </c>
    </row>
    <row r="3" spans="1:26" ht="30" x14ac:dyDescent="0.25">
      <c r="A3" s="253" t="s">
        <v>1085</v>
      </c>
      <c r="B3" s="253" t="s">
        <v>1989</v>
      </c>
      <c r="C3" s="253" t="s">
        <v>1992</v>
      </c>
      <c r="D3" s="253">
        <v>1</v>
      </c>
      <c r="E3" s="253" t="s">
        <v>1990</v>
      </c>
      <c r="F3" s="584" t="s">
        <v>1993</v>
      </c>
      <c r="G3" s="587">
        <v>45412</v>
      </c>
      <c r="H3" s="253" t="s">
        <v>99</v>
      </c>
      <c r="I3" s="253" t="s">
        <v>1233</v>
      </c>
      <c r="J3" s="253">
        <v>8.5000000000000006E-2</v>
      </c>
      <c r="K3" s="253" t="s">
        <v>910</v>
      </c>
      <c r="L3" s="253">
        <v>15</v>
      </c>
      <c r="M3" s="253">
        <v>8</v>
      </c>
      <c r="N3" s="252">
        <f t="shared" ref="N3:N31" si="4">L3/60</f>
        <v>0.25</v>
      </c>
      <c r="O3" s="253" t="str">
        <f t="shared" ref="O3:O31" si="5">IF(AND(K3="Y", C3="TWA"), J3, "")</f>
        <v/>
      </c>
      <c r="P3" s="253" t="str">
        <f t="shared" si="0"/>
        <v/>
      </c>
      <c r="Q3" s="253" t="str">
        <f t="shared" ref="Q3:Q31" si="6">IF(AND(C3="TWA"),IF(K3="Y",J3*N3/8,J3/2*N3/8), "")</f>
        <v/>
      </c>
      <c r="R3" s="253" t="str">
        <f t="shared" si="1"/>
        <v/>
      </c>
      <c r="S3" s="253" t="str">
        <f t="shared" si="2"/>
        <v/>
      </c>
      <c r="T3" s="253">
        <f t="shared" si="3"/>
        <v>6.0104076400856542E-2</v>
      </c>
      <c r="V3" s="588" t="s">
        <v>1596</v>
      </c>
      <c r="W3" s="589">
        <f>COUNTIF(C2:C31,"TWA")</f>
        <v>28</v>
      </c>
      <c r="Y3" s="588" t="s">
        <v>1596</v>
      </c>
      <c r="Z3" s="589">
        <f>COUNTIF(C2:C31,"STEL")</f>
        <v>2</v>
      </c>
    </row>
    <row r="4" spans="1:26" ht="45" x14ac:dyDescent="0.25">
      <c r="A4" s="253" t="s">
        <v>1077</v>
      </c>
      <c r="B4" s="253" t="s">
        <v>1989</v>
      </c>
      <c r="C4" s="253" t="s">
        <v>1288</v>
      </c>
      <c r="D4" s="253">
        <v>2</v>
      </c>
      <c r="E4" s="253" t="s">
        <v>1994</v>
      </c>
      <c r="F4" s="584" t="s">
        <v>1991</v>
      </c>
      <c r="G4" s="587">
        <v>45412</v>
      </c>
      <c r="H4" s="253" t="s">
        <v>99</v>
      </c>
      <c r="J4" s="253">
        <v>4.2999999999999997E-2</v>
      </c>
      <c r="K4" s="253" t="s">
        <v>1131</v>
      </c>
      <c r="L4" s="253">
        <v>451</v>
      </c>
      <c r="M4" s="253">
        <v>8</v>
      </c>
      <c r="N4" s="252">
        <f t="shared" si="4"/>
        <v>7.5166666666666666</v>
      </c>
      <c r="O4" s="253">
        <f t="shared" si="5"/>
        <v>4.2999999999999997E-2</v>
      </c>
      <c r="P4" s="253">
        <f t="shared" si="0"/>
        <v>-3.1465551632885749</v>
      </c>
      <c r="Q4" s="253">
        <f t="shared" si="6"/>
        <v>4.0402083333333332E-2</v>
      </c>
      <c r="R4" s="253" t="str">
        <f t="shared" si="1"/>
        <v/>
      </c>
      <c r="S4" s="253" t="str">
        <f t="shared" si="2"/>
        <v/>
      </c>
      <c r="T4" s="253" t="str">
        <f t="shared" si="3"/>
        <v/>
      </c>
      <c r="V4" s="588" t="s">
        <v>1598</v>
      </c>
      <c r="W4" s="590">
        <f>W2/W3</f>
        <v>0.14285714285714285</v>
      </c>
      <c r="Y4" s="588" t="s">
        <v>1598</v>
      </c>
      <c r="Z4" s="590">
        <f>Z2/Z3</f>
        <v>1</v>
      </c>
    </row>
    <row r="5" spans="1:26" ht="45" x14ac:dyDescent="0.25">
      <c r="A5" s="253" t="s">
        <v>1080</v>
      </c>
      <c r="B5" s="253" t="s">
        <v>1989</v>
      </c>
      <c r="C5" s="253" t="s">
        <v>1288</v>
      </c>
      <c r="D5" s="253">
        <v>2</v>
      </c>
      <c r="E5" s="253" t="s">
        <v>1994</v>
      </c>
      <c r="F5" s="584" t="s">
        <v>1991</v>
      </c>
      <c r="G5" s="587">
        <v>45412</v>
      </c>
      <c r="H5" s="253" t="s">
        <v>99</v>
      </c>
      <c r="J5" s="253">
        <v>1.2E-2</v>
      </c>
      <c r="K5" s="253" t="s">
        <v>1131</v>
      </c>
      <c r="L5" s="253">
        <v>458</v>
      </c>
      <c r="M5" s="253">
        <v>8</v>
      </c>
      <c r="N5" s="252">
        <f t="shared" si="4"/>
        <v>7.6333333333333337</v>
      </c>
      <c r="O5" s="253">
        <f t="shared" si="5"/>
        <v>1.2E-2</v>
      </c>
      <c r="P5" s="253">
        <f t="shared" si="0"/>
        <v>-4.4228486291941369</v>
      </c>
      <c r="Q5" s="253">
        <f t="shared" si="6"/>
        <v>1.145E-2</v>
      </c>
      <c r="R5" s="253" t="str">
        <f t="shared" si="1"/>
        <v/>
      </c>
      <c r="S5" s="253" t="str">
        <f t="shared" si="2"/>
        <v/>
      </c>
      <c r="T5" s="253" t="str">
        <f t="shared" si="3"/>
        <v/>
      </c>
      <c r="V5" s="588" t="s">
        <v>1600</v>
      </c>
      <c r="W5" s="591">
        <f>+EXP(_xlfn.STDEV.S(P2:P31))</f>
        <v>3.1632442962213108</v>
      </c>
      <c r="Y5" s="588" t="s">
        <v>1600</v>
      </c>
      <c r="Z5" s="591" t="s">
        <v>1995</v>
      </c>
    </row>
    <row r="6" spans="1:26" ht="45" x14ac:dyDescent="0.25">
      <c r="A6" s="253" t="s">
        <v>1088</v>
      </c>
      <c r="B6" s="253" t="s">
        <v>1989</v>
      </c>
      <c r="C6" s="253" t="s">
        <v>1288</v>
      </c>
      <c r="D6" s="253">
        <v>1</v>
      </c>
      <c r="E6" s="253" t="s">
        <v>1990</v>
      </c>
      <c r="F6" s="584" t="s">
        <v>1991</v>
      </c>
      <c r="G6" s="587">
        <v>45412</v>
      </c>
      <c r="H6" s="253" t="s">
        <v>99</v>
      </c>
      <c r="J6" s="253">
        <v>3.4000000000000002E-2</v>
      </c>
      <c r="K6" s="253" t="s">
        <v>1131</v>
      </c>
      <c r="L6" s="253">
        <v>430</v>
      </c>
      <c r="M6" s="253">
        <v>8</v>
      </c>
      <c r="N6" s="252">
        <f t="shared" si="4"/>
        <v>7.166666666666667</v>
      </c>
      <c r="O6" s="253">
        <f t="shared" si="5"/>
        <v>3.4000000000000002E-2</v>
      </c>
      <c r="P6" s="253">
        <f t="shared" si="0"/>
        <v>-3.3813947543659757</v>
      </c>
      <c r="Q6" s="253">
        <f t="shared" si="6"/>
        <v>3.0458333333333337E-2</v>
      </c>
      <c r="R6" s="253" t="str">
        <f t="shared" si="1"/>
        <v/>
      </c>
      <c r="S6" s="253" t="str">
        <f t="shared" si="2"/>
        <v/>
      </c>
      <c r="T6" s="253" t="str">
        <f t="shared" si="3"/>
        <v/>
      </c>
    </row>
    <row r="7" spans="1:26" ht="30" x14ac:dyDescent="0.25">
      <c r="A7" s="253" t="s">
        <v>1089</v>
      </c>
      <c r="B7" s="253" t="s">
        <v>1989</v>
      </c>
      <c r="C7" s="253" t="s">
        <v>1992</v>
      </c>
      <c r="D7" s="253">
        <v>1</v>
      </c>
      <c r="E7" s="253" t="s">
        <v>1990</v>
      </c>
      <c r="F7" s="584" t="s">
        <v>1993</v>
      </c>
      <c r="G7" s="587">
        <v>45412</v>
      </c>
      <c r="H7" s="253" t="s">
        <v>99</v>
      </c>
      <c r="I7" s="253" t="s">
        <v>1233</v>
      </c>
      <c r="J7" s="253">
        <v>8.6999999999999994E-2</v>
      </c>
      <c r="K7" s="253" t="s">
        <v>910</v>
      </c>
      <c r="L7" s="253">
        <v>15</v>
      </c>
      <c r="M7" s="253">
        <v>8</v>
      </c>
      <c r="N7" s="252">
        <f t="shared" si="4"/>
        <v>0.25</v>
      </c>
      <c r="O7" s="253" t="str">
        <f t="shared" si="5"/>
        <v/>
      </c>
      <c r="P7" s="253" t="str">
        <f t="shared" si="0"/>
        <v/>
      </c>
      <c r="Q7" s="253" t="str">
        <f t="shared" si="6"/>
        <v/>
      </c>
      <c r="R7" s="253" t="str">
        <f t="shared" si="1"/>
        <v/>
      </c>
      <c r="S7" s="253" t="str">
        <f t="shared" si="2"/>
        <v/>
      </c>
      <c r="T7" s="253">
        <f t="shared" si="3"/>
        <v>6.1518289963229625E-2</v>
      </c>
    </row>
    <row r="8" spans="1:26" ht="45" x14ac:dyDescent="0.25">
      <c r="A8" s="253" t="s">
        <v>1090</v>
      </c>
      <c r="B8" s="253" t="s">
        <v>1989</v>
      </c>
      <c r="C8" s="253" t="s">
        <v>1288</v>
      </c>
      <c r="D8" s="253">
        <v>2</v>
      </c>
      <c r="E8" s="253" t="s">
        <v>1994</v>
      </c>
      <c r="F8" s="584" t="s">
        <v>1991</v>
      </c>
      <c r="G8" s="587">
        <v>45413</v>
      </c>
      <c r="H8" s="253" t="s">
        <v>99</v>
      </c>
      <c r="J8" s="253">
        <v>0.14099999999999999</v>
      </c>
      <c r="K8" s="253" t="s">
        <v>1131</v>
      </c>
      <c r="L8" s="253">
        <v>420</v>
      </c>
      <c r="M8" s="253">
        <v>8</v>
      </c>
      <c r="N8" s="252">
        <f t="shared" si="4"/>
        <v>7</v>
      </c>
      <c r="O8" s="253">
        <f t="shared" si="5"/>
        <v>0.14099999999999999</v>
      </c>
      <c r="P8" s="253">
        <f t="shared" si="0"/>
        <v>-1.9589953886039688</v>
      </c>
      <c r="Q8" s="253">
        <f t="shared" si="6"/>
        <v>0.12337499999999998</v>
      </c>
      <c r="R8" s="253" t="str">
        <f t="shared" si="1"/>
        <v/>
      </c>
      <c r="S8" s="253" t="str">
        <f t="shared" si="2"/>
        <v/>
      </c>
      <c r="T8" s="253" t="str">
        <f t="shared" si="3"/>
        <v/>
      </c>
    </row>
    <row r="9" spans="1:26" ht="45" x14ac:dyDescent="0.25">
      <c r="A9" s="253" t="s">
        <v>1092</v>
      </c>
      <c r="B9" s="253" t="s">
        <v>1989</v>
      </c>
      <c r="C9" s="253" t="s">
        <v>1288</v>
      </c>
      <c r="D9" s="253">
        <v>1</v>
      </c>
      <c r="E9" s="253" t="s">
        <v>1990</v>
      </c>
      <c r="F9" s="584" t="s">
        <v>1996</v>
      </c>
      <c r="G9" s="587">
        <v>45413</v>
      </c>
      <c r="H9" s="253" t="s">
        <v>99</v>
      </c>
      <c r="J9" s="253">
        <v>3.0000000000000001E-3</v>
      </c>
      <c r="K9" s="253" t="s">
        <v>1131</v>
      </c>
      <c r="L9" s="253">
        <v>397</v>
      </c>
      <c r="M9" s="253">
        <v>8</v>
      </c>
      <c r="N9" s="252">
        <f t="shared" si="4"/>
        <v>6.6166666666666663</v>
      </c>
      <c r="O9" s="253">
        <f t="shared" si="5"/>
        <v>3.0000000000000001E-3</v>
      </c>
      <c r="P9" s="253">
        <f t="shared" si="0"/>
        <v>-5.8091429903140277</v>
      </c>
      <c r="Q9" s="253">
        <f t="shared" si="6"/>
        <v>2.4812499999999999E-3</v>
      </c>
      <c r="R9" s="253" t="str">
        <f t="shared" si="1"/>
        <v/>
      </c>
      <c r="S9" s="253" t="str">
        <f t="shared" si="2"/>
        <v/>
      </c>
      <c r="T9" s="253" t="str">
        <f t="shared" si="3"/>
        <v/>
      </c>
    </row>
    <row r="10" spans="1:26" ht="45" x14ac:dyDescent="0.25">
      <c r="A10" s="253" t="s">
        <v>1093</v>
      </c>
      <c r="B10" s="253" t="s">
        <v>1989</v>
      </c>
      <c r="C10" s="253" t="s">
        <v>1288</v>
      </c>
      <c r="D10" s="253">
        <v>1</v>
      </c>
      <c r="E10" s="253" t="s">
        <v>1990</v>
      </c>
      <c r="F10" s="584" t="s">
        <v>1991</v>
      </c>
      <c r="G10" s="587">
        <v>45413</v>
      </c>
      <c r="H10" s="253" t="s">
        <v>99</v>
      </c>
      <c r="J10" s="253">
        <v>1.2E-2</v>
      </c>
      <c r="K10" s="253" t="s">
        <v>1131</v>
      </c>
      <c r="L10" s="253">
        <v>401</v>
      </c>
      <c r="M10" s="253">
        <v>8</v>
      </c>
      <c r="N10" s="252">
        <f t="shared" si="4"/>
        <v>6.6833333333333336</v>
      </c>
      <c r="O10" s="253">
        <f t="shared" si="5"/>
        <v>1.2E-2</v>
      </c>
      <c r="P10" s="253">
        <f t="shared" si="0"/>
        <v>-4.4228486291941369</v>
      </c>
      <c r="Q10" s="253">
        <f t="shared" si="6"/>
        <v>1.0025000000000001E-2</v>
      </c>
      <c r="R10" s="253" t="str">
        <f t="shared" si="1"/>
        <v/>
      </c>
      <c r="S10" s="253" t="str">
        <f t="shared" si="2"/>
        <v/>
      </c>
      <c r="T10" s="253" t="str">
        <f t="shared" si="3"/>
        <v/>
      </c>
    </row>
    <row r="11" spans="1:26" ht="45" x14ac:dyDescent="0.25">
      <c r="A11" s="253" t="s">
        <v>1094</v>
      </c>
      <c r="B11" s="253" t="s">
        <v>1989</v>
      </c>
      <c r="C11" s="253" t="s">
        <v>1288</v>
      </c>
      <c r="D11" s="253">
        <v>1</v>
      </c>
      <c r="E11" s="253" t="s">
        <v>1990</v>
      </c>
      <c r="F11" s="584" t="s">
        <v>1991</v>
      </c>
      <c r="G11" s="587">
        <v>45413</v>
      </c>
      <c r="H11" s="253" t="s">
        <v>99</v>
      </c>
      <c r="J11" s="253">
        <v>0.01</v>
      </c>
      <c r="K11" s="253" t="s">
        <v>1131</v>
      </c>
      <c r="L11" s="253">
        <v>412</v>
      </c>
      <c r="M11" s="253">
        <v>8</v>
      </c>
      <c r="N11" s="252">
        <f t="shared" si="4"/>
        <v>6.8666666666666663</v>
      </c>
      <c r="O11" s="253">
        <f t="shared" si="5"/>
        <v>0.01</v>
      </c>
      <c r="P11" s="253">
        <f t="shared" si="0"/>
        <v>-4.6051701859880909</v>
      </c>
      <c r="Q11" s="253">
        <f t="shared" si="6"/>
        <v>8.5833333333333334E-3</v>
      </c>
      <c r="R11" s="253" t="str">
        <f t="shared" si="1"/>
        <v/>
      </c>
      <c r="S11" s="253" t="str">
        <f t="shared" si="2"/>
        <v/>
      </c>
      <c r="T11" s="253" t="str">
        <f t="shared" si="3"/>
        <v/>
      </c>
    </row>
    <row r="12" spans="1:26" ht="45" x14ac:dyDescent="0.25">
      <c r="A12" s="253" t="s">
        <v>1096</v>
      </c>
      <c r="B12" s="253" t="s">
        <v>1989</v>
      </c>
      <c r="C12" s="253" t="s">
        <v>1288</v>
      </c>
      <c r="D12" s="253">
        <v>4</v>
      </c>
      <c r="E12" s="253" t="s">
        <v>1997</v>
      </c>
      <c r="F12" s="584" t="s">
        <v>1991</v>
      </c>
      <c r="G12" s="587">
        <v>45413</v>
      </c>
      <c r="H12" s="253" t="s">
        <v>99</v>
      </c>
      <c r="J12" s="253">
        <v>1.0999999999999999E-2</v>
      </c>
      <c r="K12" s="253" t="s">
        <v>1131</v>
      </c>
      <c r="L12" s="253">
        <v>421</v>
      </c>
      <c r="M12" s="253">
        <v>8</v>
      </c>
      <c r="N12" s="252">
        <f t="shared" si="4"/>
        <v>7.0166666666666666</v>
      </c>
      <c r="O12" s="253">
        <f t="shared" si="5"/>
        <v>1.0999999999999999E-2</v>
      </c>
      <c r="P12" s="253">
        <f t="shared" si="0"/>
        <v>-4.5098600061837661</v>
      </c>
      <c r="Q12" s="253">
        <f t="shared" si="6"/>
        <v>9.6479166666666658E-3</v>
      </c>
      <c r="R12" s="253" t="str">
        <f t="shared" si="1"/>
        <v/>
      </c>
      <c r="S12" s="253" t="str">
        <f t="shared" si="2"/>
        <v/>
      </c>
      <c r="T12" s="253" t="str">
        <f t="shared" si="3"/>
        <v/>
      </c>
    </row>
    <row r="13" spans="1:26" ht="45" x14ac:dyDescent="0.25">
      <c r="A13" s="253" t="s">
        <v>1095</v>
      </c>
      <c r="B13" s="253" t="s">
        <v>1989</v>
      </c>
      <c r="C13" s="253" t="s">
        <v>1288</v>
      </c>
      <c r="D13" s="253">
        <v>1</v>
      </c>
      <c r="E13" s="253" t="s">
        <v>1990</v>
      </c>
      <c r="F13" s="584" t="s">
        <v>1991</v>
      </c>
      <c r="G13" s="587">
        <v>45413</v>
      </c>
      <c r="H13" s="253" t="s">
        <v>99</v>
      </c>
      <c r="J13" s="253">
        <v>1.2E-2</v>
      </c>
      <c r="K13" s="253" t="s">
        <v>1131</v>
      </c>
      <c r="L13" s="253">
        <v>414</v>
      </c>
      <c r="M13" s="253">
        <v>8</v>
      </c>
      <c r="N13" s="252">
        <f t="shared" si="4"/>
        <v>6.9</v>
      </c>
      <c r="O13" s="253">
        <f t="shared" si="5"/>
        <v>1.2E-2</v>
      </c>
      <c r="P13" s="253">
        <f t="shared" si="0"/>
        <v>-4.4228486291941369</v>
      </c>
      <c r="Q13" s="253">
        <f t="shared" si="6"/>
        <v>1.0350000000000002E-2</v>
      </c>
      <c r="R13" s="253" t="str">
        <f t="shared" si="1"/>
        <v/>
      </c>
      <c r="S13" s="253" t="str">
        <f t="shared" si="2"/>
        <v/>
      </c>
      <c r="T13" s="253" t="str">
        <f t="shared" si="3"/>
        <v/>
      </c>
    </row>
    <row r="14" spans="1:26" ht="45" x14ac:dyDescent="0.25">
      <c r="A14" s="253" t="s">
        <v>1091</v>
      </c>
      <c r="B14" s="253" t="s">
        <v>1989</v>
      </c>
      <c r="C14" s="253" t="s">
        <v>1288</v>
      </c>
      <c r="D14" s="253">
        <v>2</v>
      </c>
      <c r="E14" s="253" t="s">
        <v>1994</v>
      </c>
      <c r="F14" s="584" t="s">
        <v>1991</v>
      </c>
      <c r="G14" s="587">
        <v>45413</v>
      </c>
      <c r="H14" s="253" t="s">
        <v>99</v>
      </c>
      <c r="I14" s="253" t="s">
        <v>1233</v>
      </c>
      <c r="J14" s="253">
        <v>3.0000000000000001E-3</v>
      </c>
      <c r="K14" s="253" t="s">
        <v>910</v>
      </c>
      <c r="L14" s="253">
        <v>431</v>
      </c>
      <c r="M14" s="253">
        <v>8</v>
      </c>
      <c r="N14" s="252">
        <f t="shared" si="4"/>
        <v>7.1833333333333336</v>
      </c>
      <c r="O14" s="253" t="str">
        <f t="shared" si="5"/>
        <v/>
      </c>
      <c r="P14" s="253" t="str">
        <f t="shared" si="0"/>
        <v/>
      </c>
      <c r="Q14" s="253">
        <f t="shared" si="6"/>
        <v>1.346875E-3</v>
      </c>
      <c r="R14" s="253" t="str">
        <f t="shared" si="1"/>
        <v/>
      </c>
      <c r="S14" s="253" t="str">
        <f t="shared" si="2"/>
        <v/>
      </c>
      <c r="T14" s="253" t="str">
        <f t="shared" si="3"/>
        <v/>
      </c>
    </row>
    <row r="15" spans="1:26" x14ac:dyDescent="0.25">
      <c r="A15" s="253" t="s">
        <v>1998</v>
      </c>
      <c r="B15" s="253" t="s">
        <v>1989</v>
      </c>
      <c r="C15" s="253" t="s">
        <v>1288</v>
      </c>
      <c r="D15" s="253">
        <v>4</v>
      </c>
      <c r="E15" s="253" t="s">
        <v>1999</v>
      </c>
      <c r="F15" s="253" t="s">
        <v>2000</v>
      </c>
      <c r="G15" s="587">
        <v>45414</v>
      </c>
      <c r="H15" s="253" t="s">
        <v>99</v>
      </c>
      <c r="J15" s="253">
        <v>7.2999999999999995E-2</v>
      </c>
      <c r="K15" s="253" t="s">
        <v>1131</v>
      </c>
      <c r="L15" s="253">
        <v>446</v>
      </c>
      <c r="M15" s="253">
        <v>8</v>
      </c>
      <c r="N15" s="252">
        <f t="shared" si="4"/>
        <v>7.4333333333333336</v>
      </c>
      <c r="O15" s="253">
        <f t="shared" si="5"/>
        <v>7.2999999999999995E-2</v>
      </c>
      <c r="P15" s="253">
        <f t="shared" si="0"/>
        <v>-2.6172958378337459</v>
      </c>
      <c r="Q15" s="253">
        <f t="shared" si="6"/>
        <v>6.7829166666666663E-2</v>
      </c>
      <c r="R15" s="253" t="str">
        <f t="shared" si="1"/>
        <v/>
      </c>
      <c r="S15" s="253" t="str">
        <f t="shared" si="2"/>
        <v/>
      </c>
      <c r="T15" s="253" t="str">
        <f t="shared" si="3"/>
        <v/>
      </c>
    </row>
    <row r="16" spans="1:26" ht="45" x14ac:dyDescent="0.25">
      <c r="A16" s="253" t="s">
        <v>1097</v>
      </c>
      <c r="B16" s="253" t="s">
        <v>1989</v>
      </c>
      <c r="C16" s="253" t="s">
        <v>1288</v>
      </c>
      <c r="D16" s="253">
        <v>2</v>
      </c>
      <c r="E16" s="253" t="s">
        <v>1994</v>
      </c>
      <c r="F16" s="584" t="s">
        <v>1991</v>
      </c>
      <c r="G16" s="587">
        <v>45414</v>
      </c>
      <c r="H16" s="253" t="s">
        <v>99</v>
      </c>
      <c r="J16" s="253">
        <v>8.9999999999999993E-3</v>
      </c>
      <c r="K16" s="253" t="s">
        <v>1131</v>
      </c>
      <c r="L16" s="253">
        <v>443</v>
      </c>
      <c r="M16" s="253">
        <v>8</v>
      </c>
      <c r="N16" s="252">
        <f t="shared" si="4"/>
        <v>7.3833333333333337</v>
      </c>
      <c r="O16" s="253">
        <f t="shared" si="5"/>
        <v>8.9999999999999993E-3</v>
      </c>
      <c r="P16" s="253">
        <f t="shared" si="0"/>
        <v>-4.7105307016459177</v>
      </c>
      <c r="Q16" s="253">
        <f t="shared" si="6"/>
        <v>8.3062499999999994E-3</v>
      </c>
      <c r="R16" s="253" t="str">
        <f t="shared" si="1"/>
        <v/>
      </c>
      <c r="S16" s="253" t="str">
        <f t="shared" si="2"/>
        <v/>
      </c>
      <c r="T16" s="253" t="str">
        <f t="shared" si="3"/>
        <v/>
      </c>
    </row>
    <row r="17" spans="1:20" ht="45" x14ac:dyDescent="0.25">
      <c r="A17" s="253" t="s">
        <v>1098</v>
      </c>
      <c r="B17" s="253" t="s">
        <v>1989</v>
      </c>
      <c r="C17" s="253" t="s">
        <v>1288</v>
      </c>
      <c r="D17" s="253">
        <v>2</v>
      </c>
      <c r="E17" s="253" t="s">
        <v>1994</v>
      </c>
      <c r="F17" s="584" t="s">
        <v>1991</v>
      </c>
      <c r="G17" s="587">
        <v>45414</v>
      </c>
      <c r="H17" s="253" t="s">
        <v>99</v>
      </c>
      <c r="J17" s="253">
        <v>1.0999999999999999E-2</v>
      </c>
      <c r="K17" s="253" t="s">
        <v>1131</v>
      </c>
      <c r="L17" s="253">
        <v>450</v>
      </c>
      <c r="M17" s="253">
        <v>8</v>
      </c>
      <c r="N17" s="252">
        <f t="shared" si="4"/>
        <v>7.5</v>
      </c>
      <c r="O17" s="253">
        <f t="shared" si="5"/>
        <v>1.0999999999999999E-2</v>
      </c>
      <c r="P17" s="253">
        <f t="shared" si="0"/>
        <v>-4.5098600061837661</v>
      </c>
      <c r="Q17" s="253">
        <f t="shared" si="6"/>
        <v>1.0312499999999999E-2</v>
      </c>
      <c r="R17" s="253" t="str">
        <f t="shared" si="1"/>
        <v/>
      </c>
      <c r="S17" s="253" t="str">
        <f t="shared" si="2"/>
        <v/>
      </c>
      <c r="T17" s="253" t="str">
        <f t="shared" si="3"/>
        <v/>
      </c>
    </row>
    <row r="18" spans="1:20" ht="45" x14ac:dyDescent="0.25">
      <c r="A18" s="253" t="s">
        <v>1099</v>
      </c>
      <c r="B18" s="253" t="s">
        <v>1989</v>
      </c>
      <c r="C18" s="253" t="s">
        <v>1288</v>
      </c>
      <c r="D18" s="253">
        <v>1</v>
      </c>
      <c r="E18" s="253" t="s">
        <v>1990</v>
      </c>
      <c r="F18" s="584" t="s">
        <v>1991</v>
      </c>
      <c r="G18" s="587">
        <v>45414</v>
      </c>
      <c r="H18" s="253" t="s">
        <v>99</v>
      </c>
      <c r="J18" s="253">
        <v>4.0000000000000001E-3</v>
      </c>
      <c r="K18" s="253" t="s">
        <v>1131</v>
      </c>
      <c r="L18" s="253">
        <v>442</v>
      </c>
      <c r="M18" s="253">
        <v>8</v>
      </c>
      <c r="N18" s="252">
        <f t="shared" si="4"/>
        <v>7.3666666666666663</v>
      </c>
      <c r="O18" s="253">
        <f t="shared" si="5"/>
        <v>4.0000000000000001E-3</v>
      </c>
      <c r="P18" s="253">
        <f t="shared" si="0"/>
        <v>-5.521460917862246</v>
      </c>
      <c r="Q18" s="253">
        <f t="shared" si="6"/>
        <v>3.6833333333333332E-3</v>
      </c>
      <c r="R18" s="253" t="str">
        <f t="shared" si="1"/>
        <v/>
      </c>
      <c r="S18" s="253" t="str">
        <f t="shared" si="2"/>
        <v/>
      </c>
      <c r="T18" s="253" t="str">
        <f t="shared" si="3"/>
        <v/>
      </c>
    </row>
    <row r="19" spans="1:20" ht="45" x14ac:dyDescent="0.25">
      <c r="A19" s="253" t="s">
        <v>1100</v>
      </c>
      <c r="B19" s="253" t="s">
        <v>1989</v>
      </c>
      <c r="C19" s="253" t="s">
        <v>1288</v>
      </c>
      <c r="D19" s="253">
        <v>1</v>
      </c>
      <c r="E19" s="253" t="s">
        <v>1990</v>
      </c>
      <c r="F19" s="584" t="s">
        <v>1991</v>
      </c>
      <c r="G19" s="587">
        <v>45414</v>
      </c>
      <c r="H19" s="253" t="s">
        <v>99</v>
      </c>
      <c r="J19" s="253">
        <v>0.02</v>
      </c>
      <c r="K19" s="253" t="s">
        <v>1131</v>
      </c>
      <c r="L19" s="253">
        <v>444</v>
      </c>
      <c r="M19" s="253">
        <v>8</v>
      </c>
      <c r="N19" s="252">
        <f t="shared" si="4"/>
        <v>7.4</v>
      </c>
      <c r="O19" s="253">
        <f t="shared" si="5"/>
        <v>0.02</v>
      </c>
      <c r="P19" s="253">
        <f t="shared" si="0"/>
        <v>-3.912023005428146</v>
      </c>
      <c r="Q19" s="253">
        <f t="shared" si="6"/>
        <v>1.8500000000000003E-2</v>
      </c>
      <c r="R19" s="253" t="str">
        <f t="shared" si="1"/>
        <v/>
      </c>
      <c r="S19" s="253" t="str">
        <f t="shared" si="2"/>
        <v/>
      </c>
      <c r="T19" s="253" t="str">
        <f t="shared" si="3"/>
        <v/>
      </c>
    </row>
    <row r="20" spans="1:20" x14ac:dyDescent="0.25">
      <c r="A20" s="253" t="s">
        <v>2001</v>
      </c>
      <c r="B20" s="253" t="s">
        <v>1989</v>
      </c>
      <c r="C20" s="253" t="s">
        <v>1288</v>
      </c>
      <c r="D20" s="253">
        <v>1</v>
      </c>
      <c r="E20" s="253" t="s">
        <v>1990</v>
      </c>
      <c r="F20" s="4" t="s">
        <v>2002</v>
      </c>
      <c r="G20" s="587">
        <v>45414</v>
      </c>
      <c r="H20" s="253" t="s">
        <v>99</v>
      </c>
      <c r="J20" s="253">
        <v>0.01</v>
      </c>
      <c r="K20" s="253" t="s">
        <v>1131</v>
      </c>
      <c r="L20" s="253">
        <v>448</v>
      </c>
      <c r="M20" s="253">
        <v>8</v>
      </c>
      <c r="N20" s="252">
        <f t="shared" si="4"/>
        <v>7.4666666666666668</v>
      </c>
      <c r="O20" s="253">
        <f t="shared" si="5"/>
        <v>0.01</v>
      </c>
      <c r="P20" s="253">
        <f t="shared" si="0"/>
        <v>-4.6051701859880909</v>
      </c>
      <c r="Q20" s="253">
        <f t="shared" si="6"/>
        <v>9.3333333333333341E-3</v>
      </c>
      <c r="R20" s="253" t="str">
        <f t="shared" si="1"/>
        <v/>
      </c>
      <c r="S20" s="253" t="str">
        <f t="shared" si="2"/>
        <v/>
      </c>
      <c r="T20" s="253" t="str">
        <f t="shared" si="3"/>
        <v/>
      </c>
    </row>
    <row r="21" spans="1:20" x14ac:dyDescent="0.25">
      <c r="A21" s="253" t="s">
        <v>2003</v>
      </c>
      <c r="B21" s="253" t="s">
        <v>1989</v>
      </c>
      <c r="C21" s="253" t="s">
        <v>1288</v>
      </c>
      <c r="D21" s="253">
        <v>4</v>
      </c>
      <c r="E21" s="253" t="s">
        <v>2004</v>
      </c>
      <c r="F21" s="584" t="s">
        <v>2005</v>
      </c>
      <c r="G21" s="587">
        <v>45414</v>
      </c>
      <c r="H21" s="253" t="s">
        <v>99</v>
      </c>
      <c r="J21" s="253">
        <v>8.0000000000000002E-3</v>
      </c>
      <c r="K21" s="253" t="s">
        <v>1131</v>
      </c>
      <c r="L21" s="253">
        <v>453</v>
      </c>
      <c r="M21" s="253">
        <v>8</v>
      </c>
      <c r="N21" s="252">
        <f t="shared" si="4"/>
        <v>7.55</v>
      </c>
      <c r="O21" s="253">
        <f t="shared" si="5"/>
        <v>8.0000000000000002E-3</v>
      </c>
      <c r="P21" s="253">
        <f t="shared" si="0"/>
        <v>-4.8283137373023015</v>
      </c>
      <c r="Q21" s="253">
        <f t="shared" si="6"/>
        <v>7.5500000000000003E-3</v>
      </c>
      <c r="R21" s="253" t="str">
        <f t="shared" si="1"/>
        <v/>
      </c>
      <c r="S21" s="253" t="str">
        <f t="shared" si="2"/>
        <v/>
      </c>
      <c r="T21" s="253" t="str">
        <f t="shared" si="3"/>
        <v/>
      </c>
    </row>
    <row r="22" spans="1:20" ht="30" x14ac:dyDescent="0.25">
      <c r="A22" s="253" t="s">
        <v>2006</v>
      </c>
      <c r="B22" s="253" t="s">
        <v>1989</v>
      </c>
      <c r="C22" s="253" t="s">
        <v>1288</v>
      </c>
      <c r="D22" s="253">
        <v>3</v>
      </c>
      <c r="E22" s="253" t="s">
        <v>2007</v>
      </c>
      <c r="F22" s="584" t="s">
        <v>2008</v>
      </c>
      <c r="G22" s="587">
        <v>45415</v>
      </c>
      <c r="H22" s="253" t="s">
        <v>99</v>
      </c>
      <c r="I22" s="253" t="s">
        <v>1233</v>
      </c>
      <c r="J22" s="253">
        <v>4.0000000000000001E-3</v>
      </c>
      <c r="K22" s="253" t="s">
        <v>910</v>
      </c>
      <c r="L22" s="253">
        <v>339</v>
      </c>
      <c r="M22" s="253">
        <v>8</v>
      </c>
      <c r="N22" s="252">
        <f t="shared" si="4"/>
        <v>5.65</v>
      </c>
      <c r="O22" s="253" t="str">
        <f t="shared" si="5"/>
        <v/>
      </c>
      <c r="P22" s="253" t="str">
        <f t="shared" si="0"/>
        <v/>
      </c>
      <c r="Q22" s="253">
        <f t="shared" si="6"/>
        <v>1.4125000000000001E-3</v>
      </c>
      <c r="R22" s="253" t="str">
        <f t="shared" si="1"/>
        <v/>
      </c>
      <c r="S22" s="253" t="str">
        <f t="shared" si="2"/>
        <v/>
      </c>
      <c r="T22" s="253" t="str">
        <f t="shared" si="3"/>
        <v/>
      </c>
    </row>
    <row r="23" spans="1:20" ht="30" x14ac:dyDescent="0.25">
      <c r="A23" s="253" t="s">
        <v>2009</v>
      </c>
      <c r="B23" s="253" t="s">
        <v>1989</v>
      </c>
      <c r="C23" s="253" t="s">
        <v>1288</v>
      </c>
      <c r="D23" s="253">
        <v>3</v>
      </c>
      <c r="E23" s="253" t="s">
        <v>2007</v>
      </c>
      <c r="F23" s="584" t="s">
        <v>2010</v>
      </c>
      <c r="G23" s="587">
        <v>45415</v>
      </c>
      <c r="H23" s="253" t="s">
        <v>99</v>
      </c>
      <c r="J23" s="253">
        <v>6.0000000000000001E-3</v>
      </c>
      <c r="K23" s="253" t="s">
        <v>1131</v>
      </c>
      <c r="L23" s="253">
        <v>340</v>
      </c>
      <c r="M23" s="253">
        <v>8</v>
      </c>
      <c r="N23" s="252">
        <f t="shared" si="4"/>
        <v>5.666666666666667</v>
      </c>
      <c r="O23" s="253">
        <f t="shared" si="5"/>
        <v>6.0000000000000001E-3</v>
      </c>
      <c r="P23" s="253">
        <f t="shared" si="0"/>
        <v>-5.1159958097540823</v>
      </c>
      <c r="Q23" s="253">
        <f t="shared" si="6"/>
        <v>4.2500000000000003E-3</v>
      </c>
      <c r="R23" s="253" t="str">
        <f t="shared" si="1"/>
        <v/>
      </c>
      <c r="S23" s="253" t="str">
        <f t="shared" si="2"/>
        <v/>
      </c>
      <c r="T23" s="253" t="str">
        <f t="shared" si="3"/>
        <v/>
      </c>
    </row>
    <row r="24" spans="1:20" ht="30" x14ac:dyDescent="0.25">
      <c r="A24" s="253" t="s">
        <v>2011</v>
      </c>
      <c r="B24" s="253" t="s">
        <v>1989</v>
      </c>
      <c r="C24" s="253" t="s">
        <v>1288</v>
      </c>
      <c r="D24" s="253">
        <v>3</v>
      </c>
      <c r="E24" s="253" t="s">
        <v>2012</v>
      </c>
      <c r="F24" s="70" t="s">
        <v>2013</v>
      </c>
      <c r="G24" s="587">
        <v>45415</v>
      </c>
      <c r="H24" s="253" t="s">
        <v>99</v>
      </c>
      <c r="J24" s="253">
        <v>8.6999999999999994E-2</v>
      </c>
      <c r="K24" s="253" t="s">
        <v>1131</v>
      </c>
      <c r="L24" s="253">
        <v>340</v>
      </c>
      <c r="M24" s="253">
        <v>8</v>
      </c>
      <c r="N24" s="252">
        <f t="shared" si="4"/>
        <v>5.666666666666667</v>
      </c>
      <c r="O24" s="253">
        <f t="shared" si="5"/>
        <v>8.6999999999999994E-2</v>
      </c>
      <c r="P24" s="253">
        <f t="shared" si="0"/>
        <v>-2.4418471603275536</v>
      </c>
      <c r="Q24" s="253">
        <f t="shared" si="6"/>
        <v>6.1624999999999999E-2</v>
      </c>
      <c r="R24" s="253" t="str">
        <f t="shared" si="1"/>
        <v/>
      </c>
      <c r="S24" s="253" t="str">
        <f t="shared" si="2"/>
        <v/>
      </c>
      <c r="T24" s="253" t="str">
        <f t="shared" si="3"/>
        <v/>
      </c>
    </row>
    <row r="25" spans="1:20" ht="30" x14ac:dyDescent="0.25">
      <c r="A25" s="253" t="s">
        <v>2014</v>
      </c>
      <c r="B25" s="253" t="s">
        <v>1989</v>
      </c>
      <c r="C25" s="253" t="s">
        <v>1288</v>
      </c>
      <c r="D25" s="253">
        <v>3</v>
      </c>
      <c r="E25" s="253" t="s">
        <v>2015</v>
      </c>
      <c r="F25" s="584" t="s">
        <v>2016</v>
      </c>
      <c r="G25" s="587">
        <v>45415</v>
      </c>
      <c r="H25" s="253" t="s">
        <v>99</v>
      </c>
      <c r="I25" s="253" t="s">
        <v>1233</v>
      </c>
      <c r="J25" s="253">
        <v>4.0000000000000001E-3</v>
      </c>
      <c r="K25" s="253" t="s">
        <v>910</v>
      </c>
      <c r="L25" s="253">
        <v>339</v>
      </c>
      <c r="M25" s="253">
        <v>8</v>
      </c>
      <c r="N25" s="252">
        <f t="shared" si="4"/>
        <v>5.65</v>
      </c>
      <c r="O25" s="253" t="str">
        <f t="shared" si="5"/>
        <v/>
      </c>
      <c r="P25" s="253" t="str">
        <f t="shared" si="0"/>
        <v/>
      </c>
      <c r="Q25" s="253">
        <f t="shared" si="6"/>
        <v>1.4125000000000001E-3</v>
      </c>
      <c r="R25" s="253" t="str">
        <f t="shared" si="1"/>
        <v/>
      </c>
      <c r="S25" s="253" t="str">
        <f t="shared" si="2"/>
        <v/>
      </c>
      <c r="T25" s="253" t="str">
        <f t="shared" si="3"/>
        <v/>
      </c>
    </row>
    <row r="26" spans="1:20" ht="45" x14ac:dyDescent="0.25">
      <c r="A26" s="253" t="s">
        <v>2017</v>
      </c>
      <c r="B26" s="253" t="s">
        <v>1989</v>
      </c>
      <c r="C26" s="253" t="s">
        <v>1288</v>
      </c>
      <c r="D26" s="253">
        <v>3</v>
      </c>
      <c r="E26" s="253" t="s">
        <v>2018</v>
      </c>
      <c r="F26" s="584" t="s">
        <v>2019</v>
      </c>
      <c r="G26" s="587">
        <v>45415</v>
      </c>
      <c r="H26" s="253" t="s">
        <v>99</v>
      </c>
      <c r="J26" s="253">
        <v>5.5E-2</v>
      </c>
      <c r="K26" s="253" t="s">
        <v>1131</v>
      </c>
      <c r="L26" s="253">
        <v>347</v>
      </c>
      <c r="M26" s="253">
        <v>8</v>
      </c>
      <c r="N26" s="252">
        <f t="shared" si="4"/>
        <v>5.7833333333333332</v>
      </c>
      <c r="O26" s="253">
        <f t="shared" si="5"/>
        <v>5.5E-2</v>
      </c>
      <c r="P26" s="253">
        <f t="shared" si="0"/>
        <v>-2.9004220937496661</v>
      </c>
      <c r="Q26" s="253">
        <f t="shared" si="6"/>
        <v>3.9760416666666666E-2</v>
      </c>
      <c r="R26" s="253" t="str">
        <f t="shared" si="1"/>
        <v/>
      </c>
      <c r="S26" s="253" t="str">
        <f t="shared" si="2"/>
        <v/>
      </c>
      <c r="T26" s="253" t="str">
        <f t="shared" si="3"/>
        <v/>
      </c>
    </row>
    <row r="27" spans="1:20" ht="30" x14ac:dyDescent="0.25">
      <c r="A27" s="253" t="s">
        <v>2020</v>
      </c>
      <c r="B27" s="253" t="s">
        <v>1989</v>
      </c>
      <c r="C27" s="253" t="s">
        <v>1288</v>
      </c>
      <c r="D27" s="253">
        <v>3</v>
      </c>
      <c r="E27" s="253" t="s">
        <v>2007</v>
      </c>
      <c r="F27" s="584" t="s">
        <v>2021</v>
      </c>
      <c r="G27" s="587">
        <v>45415</v>
      </c>
      <c r="H27" s="253" t="s">
        <v>99</v>
      </c>
      <c r="J27" s="253">
        <v>4.0000000000000001E-3</v>
      </c>
      <c r="K27" s="253" t="s">
        <v>1131</v>
      </c>
      <c r="L27" s="253">
        <v>347</v>
      </c>
      <c r="M27" s="253">
        <v>8</v>
      </c>
      <c r="N27" s="252">
        <f t="shared" si="4"/>
        <v>5.7833333333333332</v>
      </c>
      <c r="O27" s="253">
        <f t="shared" si="5"/>
        <v>4.0000000000000001E-3</v>
      </c>
      <c r="P27" s="253">
        <f t="shared" si="0"/>
        <v>-5.521460917862246</v>
      </c>
      <c r="Q27" s="253">
        <f t="shared" si="6"/>
        <v>2.8916666666666665E-3</v>
      </c>
      <c r="R27" s="253" t="str">
        <f t="shared" si="1"/>
        <v/>
      </c>
      <c r="S27" s="253" t="str">
        <f t="shared" si="2"/>
        <v/>
      </c>
      <c r="T27" s="253" t="str">
        <f t="shared" si="3"/>
        <v/>
      </c>
    </row>
    <row r="28" spans="1:20" x14ac:dyDescent="0.25">
      <c r="A28" s="253" t="s">
        <v>2022</v>
      </c>
      <c r="B28" s="253" t="s">
        <v>1989</v>
      </c>
      <c r="C28" s="253" t="s">
        <v>1288</v>
      </c>
      <c r="D28" s="253">
        <v>4</v>
      </c>
      <c r="E28" s="253" t="s">
        <v>1286</v>
      </c>
      <c r="F28" s="584" t="s">
        <v>2023</v>
      </c>
      <c r="G28" s="587">
        <v>45415</v>
      </c>
      <c r="H28" s="253" t="s">
        <v>99</v>
      </c>
      <c r="I28" s="253" t="s">
        <v>1233</v>
      </c>
      <c r="J28" s="253">
        <v>3.0000000000000001E-3</v>
      </c>
      <c r="K28" s="253" t="s">
        <v>910</v>
      </c>
      <c r="L28" s="253">
        <v>480</v>
      </c>
      <c r="M28" s="253">
        <v>8</v>
      </c>
      <c r="N28" s="252">
        <f t="shared" si="4"/>
        <v>8</v>
      </c>
      <c r="O28" s="253" t="str">
        <f t="shared" si="5"/>
        <v/>
      </c>
      <c r="P28" s="253" t="str">
        <f t="shared" si="0"/>
        <v/>
      </c>
      <c r="Q28" s="253">
        <f t="shared" si="6"/>
        <v>1.5E-3</v>
      </c>
      <c r="R28" s="253" t="str">
        <f t="shared" si="1"/>
        <v/>
      </c>
      <c r="S28" s="253" t="str">
        <f t="shared" si="2"/>
        <v/>
      </c>
      <c r="T28" s="253" t="str">
        <f t="shared" si="3"/>
        <v/>
      </c>
    </row>
    <row r="29" spans="1:20" x14ac:dyDescent="0.25">
      <c r="A29" s="253" t="s">
        <v>2024</v>
      </c>
      <c r="B29" s="253" t="s">
        <v>1989</v>
      </c>
      <c r="C29" s="253" t="s">
        <v>1288</v>
      </c>
      <c r="D29" s="253">
        <v>4</v>
      </c>
      <c r="E29" s="253" t="s">
        <v>2025</v>
      </c>
      <c r="F29" s="584" t="s">
        <v>2026</v>
      </c>
      <c r="G29" s="587">
        <v>45418</v>
      </c>
      <c r="H29" s="253" t="s">
        <v>99</v>
      </c>
      <c r="J29" s="253">
        <v>8.0000000000000002E-3</v>
      </c>
      <c r="K29" s="253" t="s">
        <v>1131</v>
      </c>
      <c r="L29" s="253">
        <v>455</v>
      </c>
      <c r="M29" s="253">
        <v>8</v>
      </c>
      <c r="N29" s="252">
        <f t="shared" si="4"/>
        <v>7.583333333333333</v>
      </c>
      <c r="O29" s="253">
        <f t="shared" si="5"/>
        <v>8.0000000000000002E-3</v>
      </c>
      <c r="P29" s="253">
        <f t="shared" si="0"/>
        <v>-4.8283137373023015</v>
      </c>
      <c r="Q29" s="253">
        <f t="shared" si="6"/>
        <v>7.5833333333333334E-3</v>
      </c>
      <c r="R29" s="253" t="str">
        <f t="shared" si="1"/>
        <v/>
      </c>
      <c r="S29" s="253" t="str">
        <f t="shared" si="2"/>
        <v/>
      </c>
      <c r="T29" s="253" t="str">
        <f t="shared" si="3"/>
        <v/>
      </c>
    </row>
    <row r="30" spans="1:20" ht="30" x14ac:dyDescent="0.25">
      <c r="A30" s="253" t="s">
        <v>2027</v>
      </c>
      <c r="B30" s="253" t="s">
        <v>1989</v>
      </c>
      <c r="C30" s="253" t="s">
        <v>1288</v>
      </c>
      <c r="D30" s="253">
        <v>3</v>
      </c>
      <c r="E30" s="253" t="s">
        <v>2007</v>
      </c>
      <c r="F30" s="584" t="s">
        <v>2028</v>
      </c>
      <c r="G30" s="587">
        <v>45418</v>
      </c>
      <c r="H30" s="253" t="s">
        <v>99</v>
      </c>
      <c r="J30" s="253">
        <v>8.9999999999999993E-3</v>
      </c>
      <c r="K30" s="253" t="s">
        <v>1131</v>
      </c>
      <c r="L30" s="253">
        <v>455</v>
      </c>
      <c r="M30" s="253">
        <v>8</v>
      </c>
      <c r="N30" s="252">
        <f t="shared" si="4"/>
        <v>7.583333333333333</v>
      </c>
      <c r="O30" s="253">
        <f t="shared" si="5"/>
        <v>8.9999999999999993E-3</v>
      </c>
      <c r="P30" s="253">
        <f t="shared" si="0"/>
        <v>-4.7105307016459177</v>
      </c>
      <c r="Q30" s="253">
        <f t="shared" si="6"/>
        <v>8.5312499999999989E-3</v>
      </c>
      <c r="R30" s="253" t="str">
        <f t="shared" si="1"/>
        <v/>
      </c>
      <c r="S30" s="253" t="str">
        <f t="shared" si="2"/>
        <v/>
      </c>
      <c r="T30" s="253" t="str">
        <f t="shared" si="3"/>
        <v/>
      </c>
    </row>
    <row r="31" spans="1:20" ht="30" x14ac:dyDescent="0.25">
      <c r="A31" s="253" t="s">
        <v>2029</v>
      </c>
      <c r="B31" s="253" t="s">
        <v>1989</v>
      </c>
      <c r="C31" s="253" t="s">
        <v>1288</v>
      </c>
      <c r="D31" s="253">
        <v>4</v>
      </c>
      <c r="E31" s="253" t="s">
        <v>2004</v>
      </c>
      <c r="F31" s="584" t="s">
        <v>2030</v>
      </c>
      <c r="G31" s="587">
        <v>45418</v>
      </c>
      <c r="H31" s="253" t="s">
        <v>99</v>
      </c>
      <c r="J31" s="253">
        <v>5.0000000000000001E-3</v>
      </c>
      <c r="K31" s="253" t="s">
        <v>1131</v>
      </c>
      <c r="L31" s="253">
        <v>445</v>
      </c>
      <c r="M31" s="253">
        <v>8</v>
      </c>
      <c r="N31" s="252">
        <f t="shared" si="4"/>
        <v>7.416666666666667</v>
      </c>
      <c r="O31" s="253">
        <f t="shared" si="5"/>
        <v>5.0000000000000001E-3</v>
      </c>
      <c r="P31" s="253">
        <f t="shared" si="0"/>
        <v>-5.2983173665480363</v>
      </c>
      <c r="Q31" s="253">
        <f t="shared" si="6"/>
        <v>4.635416666666667E-3</v>
      </c>
      <c r="R31" s="253" t="str">
        <f t="shared" si="1"/>
        <v/>
      </c>
      <c r="S31" s="253" t="str">
        <f t="shared" si="2"/>
        <v/>
      </c>
      <c r="T31" s="253" t="str">
        <f t="shared" si="3"/>
        <v/>
      </c>
    </row>
    <row r="32" spans="1:20" x14ac:dyDescent="0.25">
      <c r="F32" s="253"/>
      <c r="G32" s="587"/>
    </row>
    <row r="33" spans="6:7" x14ac:dyDescent="0.25">
      <c r="F33" s="253"/>
      <c r="G33" s="587"/>
    </row>
    <row r="34" spans="6:7" x14ac:dyDescent="0.25">
      <c r="F34" s="253"/>
      <c r="G34" s="587"/>
    </row>
    <row r="35" spans="6:7" x14ac:dyDescent="0.25">
      <c r="F35" s="253"/>
      <c r="G35" s="587"/>
    </row>
    <row r="36" spans="6:7" x14ac:dyDescent="0.25">
      <c r="F36" s="253"/>
      <c r="G36" s="587"/>
    </row>
    <row r="37" spans="6:7" x14ac:dyDescent="0.25">
      <c r="F37" s="253"/>
      <c r="G37" s="587"/>
    </row>
    <row r="38" spans="6:7" x14ac:dyDescent="0.25">
      <c r="F38" s="253"/>
      <c r="G38" s="587"/>
    </row>
    <row r="39" spans="6:7" x14ac:dyDescent="0.25">
      <c r="F39" s="253"/>
      <c r="G39" s="587"/>
    </row>
    <row r="40" spans="6:7" x14ac:dyDescent="0.25">
      <c r="F40" s="253"/>
      <c r="G40" s="587"/>
    </row>
    <row r="41" spans="6:7" x14ac:dyDescent="0.25">
      <c r="F41" s="253"/>
      <c r="G41" s="587"/>
    </row>
    <row r="42" spans="6:7" x14ac:dyDescent="0.25">
      <c r="F42" s="253"/>
      <c r="G42" s="587"/>
    </row>
    <row r="43" spans="6:7" x14ac:dyDescent="0.25">
      <c r="F43" s="253"/>
      <c r="G43" s="587"/>
    </row>
    <row r="44" spans="6:7" x14ac:dyDescent="0.25">
      <c r="F44" s="253"/>
      <c r="G44" s="587"/>
    </row>
    <row r="45" spans="6:7" x14ac:dyDescent="0.25">
      <c r="F45" s="253"/>
      <c r="G45" s="587"/>
    </row>
    <row r="46" spans="6:7" x14ac:dyDescent="0.25">
      <c r="F46" s="253"/>
      <c r="G46" s="587"/>
    </row>
    <row r="47" spans="6:7" x14ac:dyDescent="0.25">
      <c r="F47" s="253"/>
      <c r="G47" s="587"/>
    </row>
    <row r="48" spans="6:7" x14ac:dyDescent="0.25">
      <c r="F48" s="253"/>
      <c r="G48" s="587"/>
    </row>
    <row r="49" spans="6:7" x14ac:dyDescent="0.25">
      <c r="F49" s="253"/>
      <c r="G49" s="587"/>
    </row>
    <row r="50" spans="6:7" x14ac:dyDescent="0.25">
      <c r="F50" s="253"/>
      <c r="G50" s="587"/>
    </row>
    <row r="51" spans="6:7" x14ac:dyDescent="0.25">
      <c r="F51" s="253"/>
      <c r="G51" s="587"/>
    </row>
    <row r="52" spans="6:7" x14ac:dyDescent="0.25">
      <c r="F52" s="253"/>
      <c r="G52" s="587"/>
    </row>
    <row r="53" spans="6:7" x14ac:dyDescent="0.25">
      <c r="F53" s="253"/>
      <c r="G53" s="587"/>
    </row>
    <row r="54" spans="6:7" x14ac:dyDescent="0.25">
      <c r="F54" s="253"/>
      <c r="G54" s="587"/>
    </row>
    <row r="55" spans="6:7" x14ac:dyDescent="0.25">
      <c r="F55" s="253"/>
      <c r="G55" s="587"/>
    </row>
    <row r="56" spans="6:7" x14ac:dyDescent="0.25">
      <c r="F56" s="253"/>
      <c r="G56" s="587"/>
    </row>
    <row r="57" spans="6:7" x14ac:dyDescent="0.25">
      <c r="F57" s="253"/>
      <c r="G57" s="587"/>
    </row>
    <row r="58" spans="6:7" x14ac:dyDescent="0.25">
      <c r="F58" s="253"/>
      <c r="G58" s="587"/>
    </row>
    <row r="59" spans="6:7" x14ac:dyDescent="0.25">
      <c r="F59" s="253"/>
      <c r="G59" s="587"/>
    </row>
    <row r="60" spans="6:7" x14ac:dyDescent="0.25">
      <c r="F60" s="253"/>
      <c r="G60" s="587"/>
    </row>
    <row r="61" spans="6:7" x14ac:dyDescent="0.25">
      <c r="F61" s="253"/>
      <c r="G61" s="587"/>
    </row>
    <row r="62" spans="6:7" x14ac:dyDescent="0.25">
      <c r="F62" s="253"/>
      <c r="G62" s="587"/>
    </row>
    <row r="63" spans="6:7" x14ac:dyDescent="0.25">
      <c r="F63" s="253"/>
      <c r="G63" s="587"/>
    </row>
    <row r="64" spans="6:7" x14ac:dyDescent="0.25">
      <c r="F64" s="253"/>
      <c r="G64" s="587"/>
    </row>
    <row r="65" spans="6:7" x14ac:dyDescent="0.25">
      <c r="F65" s="253"/>
      <c r="G65" s="587"/>
    </row>
    <row r="66" spans="6:7" x14ac:dyDescent="0.25">
      <c r="F66" s="253"/>
      <c r="G66" s="587"/>
    </row>
    <row r="67" spans="6:7" x14ac:dyDescent="0.25">
      <c r="F67" s="253"/>
      <c r="G67" s="587"/>
    </row>
    <row r="68" spans="6:7" x14ac:dyDescent="0.25">
      <c r="F68" s="253"/>
      <c r="G68" s="587"/>
    </row>
    <row r="69" spans="6:7" x14ac:dyDescent="0.25">
      <c r="F69" s="253"/>
      <c r="G69" s="587"/>
    </row>
    <row r="70" spans="6:7" x14ac:dyDescent="0.25">
      <c r="F70" s="253"/>
      <c r="G70" s="587"/>
    </row>
    <row r="71" spans="6:7" x14ac:dyDescent="0.25">
      <c r="F71" s="253"/>
      <c r="G71" s="587"/>
    </row>
    <row r="72" spans="6:7" x14ac:dyDescent="0.25">
      <c r="F72" s="253"/>
      <c r="G72" s="587"/>
    </row>
    <row r="73" spans="6:7" x14ac:dyDescent="0.25">
      <c r="F73" s="253"/>
      <c r="G73" s="587"/>
    </row>
    <row r="74" spans="6:7" x14ac:dyDescent="0.25">
      <c r="F74" s="253"/>
      <c r="G74" s="587"/>
    </row>
    <row r="75" spans="6:7" x14ac:dyDescent="0.25">
      <c r="F75" s="253"/>
      <c r="G75" s="587"/>
    </row>
    <row r="76" spans="6:7" x14ac:dyDescent="0.25">
      <c r="F76" s="253"/>
      <c r="G76" s="587"/>
    </row>
    <row r="77" spans="6:7" x14ac:dyDescent="0.25">
      <c r="F77" s="253"/>
      <c r="G77" s="587"/>
    </row>
    <row r="78" spans="6:7" x14ac:dyDescent="0.25">
      <c r="F78" s="253"/>
      <c r="G78" s="587"/>
    </row>
    <row r="79" spans="6:7" x14ac:dyDescent="0.25">
      <c r="F79" s="253"/>
      <c r="G79" s="587"/>
    </row>
    <row r="80" spans="6:7" x14ac:dyDescent="0.25">
      <c r="F80" s="253"/>
      <c r="G80" s="587"/>
    </row>
    <row r="81" spans="6:7" x14ac:dyDescent="0.25">
      <c r="F81" s="253"/>
      <c r="G81" s="587"/>
    </row>
    <row r="82" spans="6:7" x14ac:dyDescent="0.25">
      <c r="F82" s="253"/>
      <c r="G82" s="587"/>
    </row>
    <row r="83" spans="6:7" x14ac:dyDescent="0.25">
      <c r="F83" s="253"/>
      <c r="G83" s="587"/>
    </row>
    <row r="84" spans="6:7" x14ac:dyDescent="0.25">
      <c r="F84" s="253"/>
      <c r="G84" s="587"/>
    </row>
    <row r="85" spans="6:7" x14ac:dyDescent="0.25">
      <c r="F85" s="253"/>
      <c r="G85" s="587"/>
    </row>
    <row r="86" spans="6:7" x14ac:dyDescent="0.25">
      <c r="F86" s="253"/>
      <c r="G86" s="587"/>
    </row>
    <row r="87" spans="6:7" x14ac:dyDescent="0.25">
      <c r="F87" s="253"/>
      <c r="G87" s="587"/>
    </row>
    <row r="88" spans="6:7" x14ac:dyDescent="0.25">
      <c r="F88" s="253"/>
      <c r="G88" s="587"/>
    </row>
    <row r="89" spans="6:7" x14ac:dyDescent="0.25">
      <c r="F89" s="253"/>
      <c r="G89" s="587"/>
    </row>
    <row r="90" spans="6:7" x14ac:dyDescent="0.25">
      <c r="F90" s="253"/>
      <c r="G90" s="587"/>
    </row>
    <row r="91" spans="6:7" x14ac:dyDescent="0.25">
      <c r="F91" s="253"/>
      <c r="G91" s="587"/>
    </row>
    <row r="92" spans="6:7" x14ac:dyDescent="0.25">
      <c r="F92" s="253"/>
      <c r="G92" s="587"/>
    </row>
    <row r="93" spans="6:7" x14ac:dyDescent="0.25">
      <c r="F93" s="253"/>
      <c r="G93" s="587"/>
    </row>
    <row r="94" spans="6:7" x14ac:dyDescent="0.25">
      <c r="F94" s="253"/>
      <c r="G94" s="587"/>
    </row>
    <row r="95" spans="6:7" x14ac:dyDescent="0.25">
      <c r="F95" s="253"/>
      <c r="G95" s="587"/>
    </row>
    <row r="96" spans="6:7" x14ac:dyDescent="0.25">
      <c r="F96" s="253"/>
      <c r="G96" s="587"/>
    </row>
    <row r="97" spans="6:7" x14ac:dyDescent="0.25">
      <c r="F97" s="253"/>
      <c r="G97" s="587"/>
    </row>
    <row r="98" spans="6:7" x14ac:dyDescent="0.25">
      <c r="F98" s="253"/>
      <c r="G98" s="587"/>
    </row>
    <row r="99" spans="6:7" x14ac:dyDescent="0.25">
      <c r="F99" s="253"/>
      <c r="G99" s="587"/>
    </row>
    <row r="100" spans="6:7" x14ac:dyDescent="0.25">
      <c r="F100" s="253"/>
      <c r="G100" s="587"/>
    </row>
    <row r="101" spans="6:7" x14ac:dyDescent="0.25">
      <c r="F101" s="253"/>
      <c r="G101" s="587"/>
    </row>
    <row r="102" spans="6:7" x14ac:dyDescent="0.25">
      <c r="F102" s="253"/>
      <c r="G102" s="587"/>
    </row>
    <row r="103" spans="6:7" x14ac:dyDescent="0.25">
      <c r="F103" s="253"/>
      <c r="G103" s="587"/>
    </row>
    <row r="104" spans="6:7" x14ac:dyDescent="0.25">
      <c r="F104" s="253"/>
      <c r="G104" s="587"/>
    </row>
    <row r="105" spans="6:7" x14ac:dyDescent="0.25">
      <c r="F105" s="253"/>
      <c r="G105" s="587"/>
    </row>
    <row r="106" spans="6:7" x14ac:dyDescent="0.25">
      <c r="F106" s="253"/>
      <c r="G106" s="587"/>
    </row>
    <row r="107" spans="6:7" x14ac:dyDescent="0.25">
      <c r="F107" s="253"/>
      <c r="G107" s="587"/>
    </row>
    <row r="108" spans="6:7" x14ac:dyDescent="0.25">
      <c r="F108" s="253"/>
      <c r="G108" s="587"/>
    </row>
    <row r="109" spans="6:7" x14ac:dyDescent="0.25">
      <c r="F109" s="253"/>
      <c r="G109" s="587"/>
    </row>
    <row r="110" spans="6:7" x14ac:dyDescent="0.25">
      <c r="F110" s="253"/>
      <c r="G110" s="587"/>
    </row>
    <row r="111" spans="6:7" x14ac:dyDescent="0.25">
      <c r="F111" s="253"/>
      <c r="G111" s="587"/>
    </row>
    <row r="112" spans="6:7" x14ac:dyDescent="0.25">
      <c r="F112" s="253"/>
      <c r="G112" s="587"/>
    </row>
    <row r="113" spans="6:7" x14ac:dyDescent="0.25">
      <c r="F113" s="253"/>
      <c r="G113" s="587"/>
    </row>
    <row r="114" spans="6:7" x14ac:dyDescent="0.25">
      <c r="F114" s="253"/>
      <c r="G114" s="587"/>
    </row>
    <row r="115" spans="6:7" x14ac:dyDescent="0.25">
      <c r="F115" s="253"/>
      <c r="G115" s="587"/>
    </row>
    <row r="116" spans="6:7" x14ac:dyDescent="0.25">
      <c r="F116" s="253"/>
      <c r="G116" s="587"/>
    </row>
    <row r="117" spans="6:7" x14ac:dyDescent="0.25">
      <c r="F117" s="253"/>
      <c r="G117" s="587"/>
    </row>
    <row r="118" spans="6:7" x14ac:dyDescent="0.25">
      <c r="F118" s="253"/>
      <c r="G118" s="587"/>
    </row>
    <row r="119" spans="6:7" x14ac:dyDescent="0.25">
      <c r="F119" s="253"/>
      <c r="G119" s="587"/>
    </row>
    <row r="120" spans="6:7" x14ac:dyDescent="0.25">
      <c r="F120" s="253"/>
      <c r="G120" s="587"/>
    </row>
    <row r="121" spans="6:7" x14ac:dyDescent="0.25">
      <c r="F121" s="253"/>
      <c r="G121" s="587"/>
    </row>
    <row r="122" spans="6:7" x14ac:dyDescent="0.25">
      <c r="F122" s="253"/>
      <c r="G122" s="587"/>
    </row>
    <row r="123" spans="6:7" x14ac:dyDescent="0.25">
      <c r="F123" s="253"/>
      <c r="G123" s="587"/>
    </row>
    <row r="124" spans="6:7" x14ac:dyDescent="0.25">
      <c r="F124" s="253"/>
      <c r="G124" s="587"/>
    </row>
    <row r="125" spans="6:7" x14ac:dyDescent="0.25">
      <c r="F125" s="253"/>
      <c r="G125" s="587"/>
    </row>
    <row r="126" spans="6:7" x14ac:dyDescent="0.25">
      <c r="F126" s="253"/>
      <c r="G126" s="587"/>
    </row>
    <row r="127" spans="6:7" x14ac:dyDescent="0.25">
      <c r="F127" s="253"/>
      <c r="G127" s="587"/>
    </row>
    <row r="128" spans="6:7" x14ac:dyDescent="0.25">
      <c r="F128" s="253"/>
      <c r="G128" s="587"/>
    </row>
    <row r="129" spans="6:7" x14ac:dyDescent="0.25">
      <c r="F129" s="253"/>
      <c r="G129" s="587"/>
    </row>
    <row r="130" spans="6:7" x14ac:dyDescent="0.25">
      <c r="F130" s="253"/>
      <c r="G130" s="587"/>
    </row>
    <row r="131" spans="6:7" x14ac:dyDescent="0.25">
      <c r="F131" s="253"/>
      <c r="G131" s="587"/>
    </row>
    <row r="132" spans="6:7" x14ac:dyDescent="0.25">
      <c r="F132" s="253"/>
      <c r="G132" s="587"/>
    </row>
    <row r="133" spans="6:7" x14ac:dyDescent="0.25">
      <c r="F133" s="253"/>
      <c r="G133" s="587"/>
    </row>
    <row r="134" spans="6:7" x14ac:dyDescent="0.25">
      <c r="F134" s="253"/>
      <c r="G134" s="587"/>
    </row>
    <row r="135" spans="6:7" x14ac:dyDescent="0.25">
      <c r="F135" s="253"/>
      <c r="G135" s="587"/>
    </row>
    <row r="136" spans="6:7" x14ac:dyDescent="0.25">
      <c r="F136" s="253"/>
      <c r="G136" s="587"/>
    </row>
    <row r="137" spans="6:7" x14ac:dyDescent="0.25">
      <c r="F137" s="253"/>
      <c r="G137" s="587"/>
    </row>
    <row r="138" spans="6:7" x14ac:dyDescent="0.25">
      <c r="F138" s="253"/>
      <c r="G138" s="587"/>
    </row>
    <row r="139" spans="6:7" x14ac:dyDescent="0.25">
      <c r="F139" s="253"/>
      <c r="G139" s="587"/>
    </row>
    <row r="140" spans="6:7" x14ac:dyDescent="0.25">
      <c r="F140" s="253"/>
      <c r="G140" s="587"/>
    </row>
    <row r="141" spans="6:7" x14ac:dyDescent="0.25">
      <c r="F141" s="253"/>
      <c r="G141" s="587"/>
    </row>
    <row r="142" spans="6:7" x14ac:dyDescent="0.25">
      <c r="F142" s="253"/>
      <c r="G142" s="587"/>
    </row>
    <row r="143" spans="6:7" x14ac:dyDescent="0.25">
      <c r="F143" s="253"/>
      <c r="G143" s="587"/>
    </row>
    <row r="144" spans="6:7" x14ac:dyDescent="0.25">
      <c r="F144" s="253"/>
      <c r="G144" s="587"/>
    </row>
    <row r="145" spans="6:7" x14ac:dyDescent="0.25">
      <c r="F145" s="253"/>
      <c r="G145" s="587"/>
    </row>
    <row r="146" spans="6:7" x14ac:dyDescent="0.25">
      <c r="F146" s="253"/>
      <c r="G146" s="587"/>
    </row>
    <row r="147" spans="6:7" x14ac:dyDescent="0.25">
      <c r="F147" s="253"/>
      <c r="G147" s="587"/>
    </row>
    <row r="148" spans="6:7" x14ac:dyDescent="0.25">
      <c r="F148" s="253"/>
      <c r="G148" s="587"/>
    </row>
    <row r="149" spans="6:7" x14ac:dyDescent="0.25">
      <c r="F149" s="253"/>
      <c r="G149" s="587"/>
    </row>
    <row r="150" spans="6:7" x14ac:dyDescent="0.25">
      <c r="F150" s="253"/>
      <c r="G150" s="587"/>
    </row>
    <row r="151" spans="6:7" x14ac:dyDescent="0.25">
      <c r="F151" s="253"/>
      <c r="G151" s="587"/>
    </row>
    <row r="152" spans="6:7" x14ac:dyDescent="0.25">
      <c r="F152" s="253"/>
      <c r="G152" s="587"/>
    </row>
    <row r="153" spans="6:7" x14ac:dyDescent="0.25">
      <c r="F153" s="253"/>
      <c r="G153" s="587"/>
    </row>
    <row r="154" spans="6:7" x14ac:dyDescent="0.25">
      <c r="F154" s="253"/>
      <c r="G154" s="587"/>
    </row>
    <row r="155" spans="6:7" x14ac:dyDescent="0.25">
      <c r="F155" s="253"/>
      <c r="G155" s="587"/>
    </row>
    <row r="156" spans="6:7" x14ac:dyDescent="0.25">
      <c r="F156" s="253"/>
      <c r="G156" s="587"/>
    </row>
    <row r="157" spans="6:7" x14ac:dyDescent="0.25">
      <c r="F157" s="253"/>
      <c r="G157" s="587"/>
    </row>
    <row r="158" spans="6:7" x14ac:dyDescent="0.25">
      <c r="F158" s="253"/>
      <c r="G158" s="587"/>
    </row>
    <row r="159" spans="6:7" x14ac:dyDescent="0.25">
      <c r="F159" s="253"/>
      <c r="G159" s="587"/>
    </row>
    <row r="160" spans="6:7" x14ac:dyDescent="0.25">
      <c r="F160" s="253"/>
      <c r="G160" s="587"/>
    </row>
    <row r="161" spans="6:7" x14ac:dyDescent="0.25">
      <c r="F161" s="253"/>
      <c r="G161" s="587"/>
    </row>
    <row r="162" spans="6:7" x14ac:dyDescent="0.25">
      <c r="F162" s="253"/>
      <c r="G162" s="587"/>
    </row>
    <row r="163" spans="6:7" x14ac:dyDescent="0.25">
      <c r="F163" s="253"/>
      <c r="G163" s="587"/>
    </row>
    <row r="164" spans="6:7" x14ac:dyDescent="0.25">
      <c r="F164" s="253"/>
      <c r="G164" s="587"/>
    </row>
    <row r="165" spans="6:7" x14ac:dyDescent="0.25">
      <c r="F165" s="253"/>
      <c r="G165" s="587"/>
    </row>
    <row r="166" spans="6:7" x14ac:dyDescent="0.25">
      <c r="F166" s="253"/>
      <c r="G166" s="587"/>
    </row>
    <row r="167" spans="6:7" x14ac:dyDescent="0.25">
      <c r="F167" s="253"/>
      <c r="G167" s="587"/>
    </row>
    <row r="168" spans="6:7" x14ac:dyDescent="0.25">
      <c r="F168" s="253"/>
      <c r="G168" s="587"/>
    </row>
    <row r="169" spans="6:7" x14ac:dyDescent="0.25">
      <c r="F169" s="253"/>
      <c r="G169" s="587"/>
    </row>
    <row r="170" spans="6:7" x14ac:dyDescent="0.25">
      <c r="F170" s="253"/>
      <c r="G170" s="587"/>
    </row>
    <row r="171" spans="6:7" x14ac:dyDescent="0.25">
      <c r="F171" s="253"/>
      <c r="G171" s="587"/>
    </row>
    <row r="172" spans="6:7" x14ac:dyDescent="0.25">
      <c r="F172" s="253"/>
      <c r="G172" s="587"/>
    </row>
    <row r="173" spans="6:7" x14ac:dyDescent="0.25">
      <c r="F173" s="253"/>
      <c r="G173" s="587"/>
    </row>
    <row r="174" spans="6:7" x14ac:dyDescent="0.25">
      <c r="F174" s="253"/>
      <c r="G174" s="587"/>
    </row>
    <row r="175" spans="6:7" x14ac:dyDescent="0.25">
      <c r="F175" s="253"/>
      <c r="G175" s="587"/>
    </row>
    <row r="176" spans="6:7" x14ac:dyDescent="0.25">
      <c r="F176" s="253"/>
      <c r="G176" s="587"/>
    </row>
    <row r="177" spans="6:7" x14ac:dyDescent="0.25">
      <c r="F177" s="253"/>
      <c r="G177" s="587"/>
    </row>
    <row r="178" spans="6:7" x14ac:dyDescent="0.25">
      <c r="F178" s="253"/>
      <c r="G178" s="587"/>
    </row>
    <row r="179" spans="6:7" x14ac:dyDescent="0.25">
      <c r="F179" s="253"/>
      <c r="G179" s="587"/>
    </row>
    <row r="180" spans="6:7" x14ac:dyDescent="0.25">
      <c r="F180" s="253"/>
      <c r="G180" s="587"/>
    </row>
    <row r="181" spans="6:7" x14ac:dyDescent="0.25">
      <c r="F181" s="253"/>
      <c r="G181" s="587"/>
    </row>
    <row r="182" spans="6:7" x14ac:dyDescent="0.25">
      <c r="F182" s="253"/>
      <c r="G182" s="587"/>
    </row>
    <row r="183" spans="6:7" x14ac:dyDescent="0.25">
      <c r="F183" s="253"/>
      <c r="G183" s="587"/>
    </row>
    <row r="184" spans="6:7" x14ac:dyDescent="0.25">
      <c r="F184" s="253"/>
      <c r="G184" s="587"/>
    </row>
    <row r="185" spans="6:7" x14ac:dyDescent="0.25">
      <c r="F185" s="253"/>
      <c r="G185" s="587"/>
    </row>
    <row r="186" spans="6:7" x14ac:dyDescent="0.25">
      <c r="F186" s="253"/>
      <c r="G186" s="587"/>
    </row>
    <row r="187" spans="6:7" x14ac:dyDescent="0.25">
      <c r="F187" s="253"/>
      <c r="G187" s="587"/>
    </row>
    <row r="188" spans="6:7" x14ac:dyDescent="0.25">
      <c r="F188" s="253"/>
      <c r="G188" s="587"/>
    </row>
    <row r="189" spans="6:7" x14ac:dyDescent="0.25">
      <c r="F189" s="253"/>
      <c r="G189" s="587"/>
    </row>
    <row r="190" spans="6:7" x14ac:dyDescent="0.25">
      <c r="F190" s="253"/>
      <c r="G190" s="587"/>
    </row>
    <row r="191" spans="6:7" x14ac:dyDescent="0.25">
      <c r="F191" s="253"/>
      <c r="G191" s="587"/>
    </row>
    <row r="192" spans="6:7" x14ac:dyDescent="0.25">
      <c r="F192" s="253"/>
      <c r="G192" s="587"/>
    </row>
    <row r="193" spans="6:7" x14ac:dyDescent="0.25">
      <c r="F193" s="253"/>
      <c r="G193" s="587"/>
    </row>
    <row r="194" spans="6:7" x14ac:dyDescent="0.25">
      <c r="F194" s="253"/>
      <c r="G194" s="587"/>
    </row>
    <row r="195" spans="6:7" x14ac:dyDescent="0.25">
      <c r="F195" s="253"/>
      <c r="G195" s="587"/>
    </row>
    <row r="196" spans="6:7" x14ac:dyDescent="0.25">
      <c r="F196" s="253"/>
      <c r="G196" s="587"/>
    </row>
    <row r="197" spans="6:7" x14ac:dyDescent="0.25">
      <c r="F197" s="253"/>
      <c r="G197" s="587"/>
    </row>
    <row r="198" spans="6:7" x14ac:dyDescent="0.25">
      <c r="F198" s="253"/>
      <c r="G198" s="587"/>
    </row>
    <row r="199" spans="6:7" x14ac:dyDescent="0.25">
      <c r="F199" s="253"/>
      <c r="G199" s="587"/>
    </row>
    <row r="200" spans="6:7" x14ac:dyDescent="0.25">
      <c r="F200" s="253"/>
      <c r="G200" s="587"/>
    </row>
    <row r="201" spans="6:7" x14ac:dyDescent="0.25">
      <c r="F201" s="253"/>
      <c r="G201" s="587"/>
    </row>
    <row r="202" spans="6:7" x14ac:dyDescent="0.25">
      <c r="F202" s="253"/>
      <c r="G202" s="587"/>
    </row>
    <row r="203" spans="6:7" x14ac:dyDescent="0.25">
      <c r="F203" s="253"/>
      <c r="G203" s="587"/>
    </row>
    <row r="204" spans="6:7" x14ac:dyDescent="0.25">
      <c r="F204" s="253"/>
      <c r="G204" s="587"/>
    </row>
    <row r="205" spans="6:7" x14ac:dyDescent="0.25">
      <c r="F205" s="253"/>
      <c r="G205" s="587"/>
    </row>
    <row r="206" spans="6:7" x14ac:dyDescent="0.25">
      <c r="F206" s="253"/>
      <c r="G206" s="587"/>
    </row>
    <row r="207" spans="6:7" x14ac:dyDescent="0.25">
      <c r="F207" s="253"/>
      <c r="G207" s="587"/>
    </row>
    <row r="208" spans="6:7" x14ac:dyDescent="0.25">
      <c r="F208" s="253"/>
      <c r="G208" s="587"/>
    </row>
    <row r="209" spans="6:7" x14ac:dyDescent="0.25">
      <c r="F209" s="253"/>
      <c r="G209" s="587"/>
    </row>
    <row r="210" spans="6:7" x14ac:dyDescent="0.25">
      <c r="F210" s="253"/>
      <c r="G210" s="587"/>
    </row>
    <row r="211" spans="6:7" x14ac:dyDescent="0.25">
      <c r="F211" s="253"/>
      <c r="G211" s="587"/>
    </row>
    <row r="212" spans="6:7" x14ac:dyDescent="0.25">
      <c r="F212" s="253"/>
      <c r="G212" s="587"/>
    </row>
    <row r="213" spans="6:7" x14ac:dyDescent="0.25">
      <c r="F213" s="253"/>
      <c r="G213" s="587"/>
    </row>
    <row r="214" spans="6:7" x14ac:dyDescent="0.25">
      <c r="F214" s="253"/>
      <c r="G214" s="587"/>
    </row>
    <row r="215" spans="6:7" x14ac:dyDescent="0.25">
      <c r="F215" s="253"/>
      <c r="G215" s="587"/>
    </row>
    <row r="216" spans="6:7" x14ac:dyDescent="0.25">
      <c r="F216" s="253"/>
      <c r="G216" s="587"/>
    </row>
    <row r="217" spans="6:7" x14ac:dyDescent="0.25">
      <c r="F217" s="253"/>
      <c r="G217" s="587"/>
    </row>
    <row r="218" spans="6:7" x14ac:dyDescent="0.25">
      <c r="F218" s="253"/>
      <c r="G218" s="587"/>
    </row>
    <row r="219" spans="6:7" x14ac:dyDescent="0.25">
      <c r="F219" s="253"/>
      <c r="G219" s="587"/>
    </row>
    <row r="220" spans="6:7" x14ac:dyDescent="0.25">
      <c r="F220" s="253"/>
      <c r="G220" s="587"/>
    </row>
    <row r="221" spans="6:7" x14ac:dyDescent="0.25">
      <c r="F221" s="253"/>
      <c r="G221" s="587"/>
    </row>
    <row r="222" spans="6:7" x14ac:dyDescent="0.25">
      <c r="F222" s="253"/>
      <c r="G222" s="587"/>
    </row>
    <row r="223" spans="6:7" x14ac:dyDescent="0.25">
      <c r="F223" s="253"/>
      <c r="G223" s="587"/>
    </row>
    <row r="224" spans="6:7" x14ac:dyDescent="0.25">
      <c r="F224" s="253"/>
      <c r="G224" s="587"/>
    </row>
    <row r="225" spans="6:7" x14ac:dyDescent="0.25">
      <c r="F225" s="253"/>
      <c r="G225" s="587"/>
    </row>
    <row r="226" spans="6:7" x14ac:dyDescent="0.25">
      <c r="F226" s="253"/>
      <c r="G226" s="587"/>
    </row>
    <row r="227" spans="6:7" x14ac:dyDescent="0.25">
      <c r="F227" s="253"/>
      <c r="G227" s="587"/>
    </row>
    <row r="228" spans="6:7" x14ac:dyDescent="0.25">
      <c r="F228" s="253"/>
      <c r="G228" s="587"/>
    </row>
    <row r="229" spans="6:7" x14ac:dyDescent="0.25">
      <c r="F229" s="253"/>
      <c r="G229" s="587"/>
    </row>
    <row r="230" spans="6:7" x14ac:dyDescent="0.25">
      <c r="F230" s="253"/>
      <c r="G230" s="587"/>
    </row>
    <row r="231" spans="6:7" x14ac:dyDescent="0.25">
      <c r="F231" s="253"/>
      <c r="G231" s="587"/>
    </row>
    <row r="232" spans="6:7" x14ac:dyDescent="0.25">
      <c r="F232" s="253"/>
      <c r="G232" s="587"/>
    </row>
    <row r="233" spans="6:7" x14ac:dyDescent="0.25">
      <c r="F233" s="253"/>
      <c r="G233" s="587"/>
    </row>
    <row r="234" spans="6:7" x14ac:dyDescent="0.25">
      <c r="F234" s="253"/>
      <c r="G234" s="587"/>
    </row>
    <row r="235" spans="6:7" x14ac:dyDescent="0.25">
      <c r="F235" s="253"/>
      <c r="G235" s="587"/>
    </row>
    <row r="236" spans="6:7" x14ac:dyDescent="0.25">
      <c r="F236" s="253"/>
      <c r="G236" s="587"/>
    </row>
    <row r="237" spans="6:7" x14ac:dyDescent="0.25">
      <c r="F237" s="253"/>
      <c r="G237" s="587"/>
    </row>
    <row r="238" spans="6:7" x14ac:dyDescent="0.25">
      <c r="F238" s="253"/>
      <c r="G238" s="587"/>
    </row>
    <row r="239" spans="6:7" x14ac:dyDescent="0.25">
      <c r="F239" s="253"/>
      <c r="G239" s="587"/>
    </row>
    <row r="240" spans="6:7" x14ac:dyDescent="0.25">
      <c r="F240" s="253"/>
      <c r="G240" s="587"/>
    </row>
    <row r="241" spans="6:7" x14ac:dyDescent="0.25">
      <c r="F241" s="253"/>
      <c r="G241" s="587"/>
    </row>
  </sheetData>
  <sheetProtection sheet="1" objects="1" scenarios="1" formatCells="0" formatColumns="0" formatRows="0" sort="0" autoFilter="0"/>
  <autoFilter ref="A1:T31" xr:uid="{45FBD744-C448-4221-A19F-2F60F34EEF22}"/>
  <pageMargins left="0.7" right="0.7" top="0.75" bottom="0.75" header="0.3" footer="0.3"/>
  <pageSetup orientation="portrait" horizontalDpi="1200" verticalDpi="1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EAF9C-79EF-4172-96C0-F0DC6785BCD4}">
  <sheetPr>
    <tabColor rgb="FF00B0F0"/>
  </sheetPr>
  <dimension ref="A1:Y25"/>
  <sheetViews>
    <sheetView workbookViewId="0">
      <selection activeCell="M8" sqref="M8"/>
    </sheetView>
  </sheetViews>
  <sheetFormatPr defaultRowHeight="15" x14ac:dyDescent="0.25"/>
  <cols>
    <col min="1" max="1" width="12.28515625" style="4" bestFit="1" customWidth="1"/>
    <col min="2" max="2" width="6.28515625" style="4" bestFit="1" customWidth="1"/>
    <col min="3" max="3" width="8.42578125" style="4" bestFit="1" customWidth="1"/>
    <col min="4" max="4" width="8.42578125" style="4" customWidth="1"/>
    <col min="5" max="5" width="17" style="70" bestFit="1" customWidth="1"/>
    <col min="6" max="6" width="9.42578125" style="4" bestFit="1" customWidth="1"/>
    <col min="7" max="8" width="9.140625" style="4"/>
    <col min="9" max="9" width="7.28515625" style="4" bestFit="1" customWidth="1"/>
    <col min="10" max="10" width="7.28515625" style="4" customWidth="1"/>
    <col min="11" max="11" width="8.28515625" style="4" bestFit="1" customWidth="1"/>
    <col min="12" max="12" width="6.28515625" style="4" bestFit="1" customWidth="1"/>
    <col min="13" max="13" width="12.42578125" style="253" customWidth="1"/>
    <col min="14" max="15" width="8.7109375" style="253"/>
    <col min="16" max="16" width="18.42578125" style="253" customWidth="1"/>
    <col min="17" max="17" width="15.28515625" style="253" customWidth="1"/>
    <col min="18" max="18" width="15.42578125" style="253" customWidth="1"/>
    <col min="19" max="19" width="19.7109375" style="253" customWidth="1"/>
    <col min="20" max="16384" width="9.140625" style="4"/>
  </cols>
  <sheetData>
    <row r="1" spans="1:25" ht="60" x14ac:dyDescent="0.25">
      <c r="A1" s="246" t="s">
        <v>1049</v>
      </c>
      <c r="B1" s="246" t="s">
        <v>1050</v>
      </c>
      <c r="C1" s="246" t="s">
        <v>1051</v>
      </c>
      <c r="D1" s="246" t="s">
        <v>1052</v>
      </c>
      <c r="E1" s="583" t="s">
        <v>176</v>
      </c>
      <c r="F1" s="583" t="s">
        <v>1054</v>
      </c>
      <c r="G1" s="583" t="s">
        <v>1055</v>
      </c>
      <c r="H1" s="583" t="s">
        <v>1056</v>
      </c>
      <c r="I1" s="583" t="s">
        <v>1057</v>
      </c>
      <c r="J1" s="246" t="s">
        <v>1058</v>
      </c>
      <c r="K1" s="246" t="s">
        <v>1059</v>
      </c>
      <c r="L1" s="246" t="s">
        <v>1060</v>
      </c>
      <c r="M1" s="248" t="s">
        <v>1061</v>
      </c>
      <c r="N1" s="249" t="s">
        <v>1062</v>
      </c>
      <c r="O1" s="249" t="s">
        <v>1063</v>
      </c>
      <c r="P1" s="249" t="s">
        <v>865</v>
      </c>
      <c r="Q1" s="249" t="s">
        <v>1147</v>
      </c>
      <c r="R1" s="249" t="s">
        <v>1148</v>
      </c>
      <c r="S1" s="249" t="s">
        <v>1070</v>
      </c>
      <c r="U1" s="585"/>
      <c r="V1" s="586" t="s">
        <v>1627</v>
      </c>
      <c r="W1" s="584"/>
      <c r="X1" s="585"/>
      <c r="Y1" s="586" t="s">
        <v>1590</v>
      </c>
    </row>
    <row r="2" spans="1:25" ht="45" x14ac:dyDescent="0.25">
      <c r="A2" s="253" t="s">
        <v>1082</v>
      </c>
      <c r="B2" s="253" t="s">
        <v>1989</v>
      </c>
      <c r="C2" s="253" t="s">
        <v>1288</v>
      </c>
      <c r="D2" s="253">
        <v>1</v>
      </c>
      <c r="E2" s="584" t="s">
        <v>1990</v>
      </c>
      <c r="F2" s="587">
        <v>45412</v>
      </c>
      <c r="G2" s="253" t="s">
        <v>99</v>
      </c>
      <c r="H2" s="253"/>
      <c r="I2" s="253">
        <v>0.183</v>
      </c>
      <c r="J2" s="253" t="s">
        <v>1131</v>
      </c>
      <c r="K2" s="253">
        <v>425</v>
      </c>
      <c r="L2" s="253">
        <v>8</v>
      </c>
      <c r="M2" s="252">
        <f t="shared" ref="M2:M12" si="0">K2/60</f>
        <v>7.083333333333333</v>
      </c>
      <c r="N2" s="253">
        <f t="shared" ref="N2:N12" si="1">IF(AND(J2="Y", C2="TWA"), I2, "")</f>
        <v>0.183</v>
      </c>
      <c r="O2" s="253">
        <f t="shared" ref="O2:O12" si="2">IFERROR(LN(N2),"")</f>
        <v>-1.6982691261407161</v>
      </c>
      <c r="P2" s="253">
        <f t="shared" ref="P2:P12" si="3">IF(AND(C2="TWA"),IF(J2="Y",I2*M2/8,I2/2*M2/8), "")</f>
        <v>0.16203124999999999</v>
      </c>
      <c r="Q2" s="253" t="str">
        <f t="shared" ref="Q2:Q12" si="4">IF(AND(J2="Y", C2="STEL"), I2, "")</f>
        <v/>
      </c>
      <c r="R2" s="253" t="str">
        <f>IFERROR(LN(Q2),"")</f>
        <v/>
      </c>
      <c r="S2" s="253" t="str">
        <f t="shared" ref="S2:S12" si="5">IF(AND(C2="STEL"),IF(J2="Y",I2,I2/2), "")</f>
        <v/>
      </c>
      <c r="U2" s="588" t="s">
        <v>1594</v>
      </c>
      <c r="V2" s="589">
        <f>COUNTIFS(J2:J12, "N", C2:C12, "TWA")</f>
        <v>0</v>
      </c>
      <c r="W2" s="253"/>
      <c r="X2" s="592" t="s">
        <v>1594</v>
      </c>
      <c r="Y2" s="593">
        <f>COUNTIFS(J2:J25, "N", C2:C25, "STEL")</f>
        <v>2</v>
      </c>
    </row>
    <row r="3" spans="1:25" ht="45" x14ac:dyDescent="0.25">
      <c r="A3" s="594" t="s">
        <v>1085</v>
      </c>
      <c r="B3" s="594" t="s">
        <v>1989</v>
      </c>
      <c r="C3" s="594" t="s">
        <v>1992</v>
      </c>
      <c r="D3" s="594">
        <v>1</v>
      </c>
      <c r="E3" s="595" t="s">
        <v>1990</v>
      </c>
      <c r="F3" s="596">
        <v>45412</v>
      </c>
      <c r="G3" s="594" t="s">
        <v>99</v>
      </c>
      <c r="H3" s="594" t="s">
        <v>1233</v>
      </c>
      <c r="I3" s="594">
        <v>8.5000000000000006E-2</v>
      </c>
      <c r="J3" s="594" t="s">
        <v>910</v>
      </c>
      <c r="K3" s="594">
        <v>15</v>
      </c>
      <c r="L3" s="594">
        <v>8</v>
      </c>
      <c r="M3" s="597">
        <f t="shared" si="0"/>
        <v>0.25</v>
      </c>
      <c r="N3" s="594" t="str">
        <f t="shared" si="1"/>
        <v/>
      </c>
      <c r="O3" s="594" t="str">
        <f t="shared" si="2"/>
        <v/>
      </c>
      <c r="P3" s="594" t="str">
        <f t="shared" si="3"/>
        <v/>
      </c>
      <c r="Q3" s="253" t="str">
        <f t="shared" si="4"/>
        <v/>
      </c>
      <c r="S3" s="253">
        <f t="shared" si="5"/>
        <v>4.2500000000000003E-2</v>
      </c>
      <c r="U3" s="588" t="s">
        <v>1596</v>
      </c>
      <c r="V3" s="589">
        <f>COUNTIF(C2:C12,"TWA")</f>
        <v>9</v>
      </c>
      <c r="W3" s="253"/>
      <c r="X3" s="588" t="s">
        <v>1596</v>
      </c>
      <c r="Y3" s="589">
        <f>COUNTIF(C2:C25,"STEL")</f>
        <v>2</v>
      </c>
    </row>
    <row r="4" spans="1:25" ht="45" x14ac:dyDescent="0.25">
      <c r="A4" s="253" t="s">
        <v>1088</v>
      </c>
      <c r="B4" s="253" t="s">
        <v>1989</v>
      </c>
      <c r="C4" s="253" t="s">
        <v>1288</v>
      </c>
      <c r="D4" s="253">
        <v>1</v>
      </c>
      <c r="E4" s="584" t="s">
        <v>1990</v>
      </c>
      <c r="F4" s="587">
        <v>45412</v>
      </c>
      <c r="G4" s="253" t="s">
        <v>99</v>
      </c>
      <c r="H4" s="253"/>
      <c r="I4" s="253">
        <v>3.4000000000000002E-2</v>
      </c>
      <c r="J4" s="253" t="s">
        <v>1131</v>
      </c>
      <c r="K4" s="253">
        <v>430</v>
      </c>
      <c r="L4" s="253">
        <v>8</v>
      </c>
      <c r="M4" s="252">
        <f t="shared" si="0"/>
        <v>7.166666666666667</v>
      </c>
      <c r="N4" s="253">
        <f t="shared" si="1"/>
        <v>3.4000000000000002E-2</v>
      </c>
      <c r="O4" s="253">
        <f t="shared" si="2"/>
        <v>-3.3813947543659757</v>
      </c>
      <c r="P4" s="253">
        <f t="shared" si="3"/>
        <v>3.0458333333333337E-2</v>
      </c>
      <c r="Q4" s="253" t="str">
        <f t="shared" si="4"/>
        <v/>
      </c>
      <c r="S4" s="253" t="str">
        <f t="shared" si="5"/>
        <v/>
      </c>
      <c r="U4" s="588" t="s">
        <v>1598</v>
      </c>
      <c r="V4" s="598">
        <f>V2/V3</f>
        <v>0</v>
      </c>
      <c r="W4" s="253"/>
      <c r="X4" s="588" t="s">
        <v>1598</v>
      </c>
      <c r="Y4" s="598">
        <f>Y2/Y3</f>
        <v>1</v>
      </c>
    </row>
    <row r="5" spans="1:25" ht="45" x14ac:dyDescent="0.25">
      <c r="A5" s="594" t="s">
        <v>1089</v>
      </c>
      <c r="B5" s="594" t="s">
        <v>1989</v>
      </c>
      <c r="C5" s="594" t="s">
        <v>1992</v>
      </c>
      <c r="D5" s="594">
        <v>1</v>
      </c>
      <c r="E5" s="595" t="s">
        <v>1990</v>
      </c>
      <c r="F5" s="596">
        <v>45412</v>
      </c>
      <c r="G5" s="594" t="s">
        <v>99</v>
      </c>
      <c r="H5" s="594" t="s">
        <v>1233</v>
      </c>
      <c r="I5" s="594">
        <v>8.6999999999999994E-2</v>
      </c>
      <c r="J5" s="594" t="s">
        <v>910</v>
      </c>
      <c r="K5" s="594">
        <v>15</v>
      </c>
      <c r="L5" s="594">
        <v>8</v>
      </c>
      <c r="M5" s="597">
        <f t="shared" si="0"/>
        <v>0.25</v>
      </c>
      <c r="N5" s="594" t="str">
        <f t="shared" si="1"/>
        <v/>
      </c>
      <c r="O5" s="594" t="str">
        <f t="shared" si="2"/>
        <v/>
      </c>
      <c r="P5" s="594" t="str">
        <f t="shared" si="3"/>
        <v/>
      </c>
      <c r="Q5" s="253" t="str">
        <f t="shared" si="4"/>
        <v/>
      </c>
      <c r="S5" s="253">
        <f t="shared" si="5"/>
        <v>4.3499999999999997E-2</v>
      </c>
      <c r="U5" s="588" t="s">
        <v>1600</v>
      </c>
      <c r="V5" s="591">
        <f>+EXP(_xlfn.STDEV.S(O2:O12))</f>
        <v>3.3578136492533344</v>
      </c>
      <c r="W5" s="253"/>
      <c r="X5" s="588" t="s">
        <v>1600</v>
      </c>
      <c r="Y5" s="591" t="s">
        <v>1995</v>
      </c>
    </row>
    <row r="6" spans="1:25" ht="45" x14ac:dyDescent="0.25">
      <c r="A6" s="253" t="s">
        <v>1092</v>
      </c>
      <c r="B6" s="253" t="s">
        <v>1989</v>
      </c>
      <c r="C6" s="253" t="s">
        <v>1288</v>
      </c>
      <c r="D6" s="253">
        <v>1</v>
      </c>
      <c r="E6" s="584" t="s">
        <v>1990</v>
      </c>
      <c r="F6" s="587">
        <v>45413</v>
      </c>
      <c r="G6" s="253" t="s">
        <v>99</v>
      </c>
      <c r="H6" s="253"/>
      <c r="I6" s="253">
        <v>3.0000000000000001E-3</v>
      </c>
      <c r="J6" s="253" t="s">
        <v>1131</v>
      </c>
      <c r="K6" s="253">
        <v>397</v>
      </c>
      <c r="L6" s="253">
        <v>8</v>
      </c>
      <c r="M6" s="252">
        <f t="shared" si="0"/>
        <v>6.6166666666666663</v>
      </c>
      <c r="N6" s="253">
        <f t="shared" si="1"/>
        <v>3.0000000000000001E-3</v>
      </c>
      <c r="O6" s="253">
        <f t="shared" si="2"/>
        <v>-5.8091429903140277</v>
      </c>
      <c r="P6" s="253">
        <f t="shared" si="3"/>
        <v>2.4812499999999999E-3</v>
      </c>
      <c r="Q6" s="253" t="str">
        <f t="shared" si="4"/>
        <v/>
      </c>
      <c r="S6" s="253" t="str">
        <f t="shared" si="5"/>
        <v/>
      </c>
    </row>
    <row r="7" spans="1:25" ht="45" x14ac:dyDescent="0.25">
      <c r="A7" s="253" t="s">
        <v>1093</v>
      </c>
      <c r="B7" s="253" t="s">
        <v>1989</v>
      </c>
      <c r="C7" s="253" t="s">
        <v>1288</v>
      </c>
      <c r="D7" s="253">
        <v>1</v>
      </c>
      <c r="E7" s="584" t="s">
        <v>1990</v>
      </c>
      <c r="F7" s="587">
        <v>45413</v>
      </c>
      <c r="G7" s="253" t="s">
        <v>99</v>
      </c>
      <c r="H7" s="253"/>
      <c r="I7" s="253">
        <v>1.2E-2</v>
      </c>
      <c r="J7" s="253" t="s">
        <v>1131</v>
      </c>
      <c r="K7" s="253">
        <v>401</v>
      </c>
      <c r="L7" s="253">
        <v>8</v>
      </c>
      <c r="M7" s="252">
        <f t="shared" si="0"/>
        <v>6.6833333333333336</v>
      </c>
      <c r="N7" s="253">
        <f t="shared" si="1"/>
        <v>1.2E-2</v>
      </c>
      <c r="O7" s="253">
        <f t="shared" si="2"/>
        <v>-4.4228486291941369</v>
      </c>
      <c r="P7" s="253">
        <f t="shared" si="3"/>
        <v>1.0025000000000001E-2</v>
      </c>
      <c r="Q7" s="253" t="str">
        <f t="shared" si="4"/>
        <v/>
      </c>
      <c r="S7" s="253" t="str">
        <f t="shared" si="5"/>
        <v/>
      </c>
    </row>
    <row r="8" spans="1:25" ht="45" x14ac:dyDescent="0.25">
      <c r="A8" s="253" t="s">
        <v>1094</v>
      </c>
      <c r="B8" s="253" t="s">
        <v>1989</v>
      </c>
      <c r="C8" s="253" t="s">
        <v>1288</v>
      </c>
      <c r="D8" s="253">
        <v>1</v>
      </c>
      <c r="E8" s="584" t="s">
        <v>1990</v>
      </c>
      <c r="F8" s="587">
        <v>45413</v>
      </c>
      <c r="G8" s="253" t="s">
        <v>99</v>
      </c>
      <c r="H8" s="253"/>
      <c r="I8" s="253">
        <v>0.01</v>
      </c>
      <c r="J8" s="253" t="s">
        <v>1131</v>
      </c>
      <c r="K8" s="253">
        <v>412</v>
      </c>
      <c r="L8" s="253">
        <v>8</v>
      </c>
      <c r="M8" s="252">
        <f t="shared" si="0"/>
        <v>6.8666666666666663</v>
      </c>
      <c r="N8" s="253">
        <f t="shared" si="1"/>
        <v>0.01</v>
      </c>
      <c r="O8" s="253">
        <f t="shared" si="2"/>
        <v>-4.6051701859880909</v>
      </c>
      <c r="P8" s="253">
        <f>IF(AND(C8="TWA"),IF(J8="Y",I8*M8/8,I8/2*M8/8), "")</f>
        <v>8.5833333333333334E-3</v>
      </c>
      <c r="Q8" s="253" t="str">
        <f t="shared" si="4"/>
        <v/>
      </c>
      <c r="S8" s="253" t="str">
        <f t="shared" si="5"/>
        <v/>
      </c>
    </row>
    <row r="9" spans="1:25" ht="45" x14ac:dyDescent="0.25">
      <c r="A9" s="253" t="s">
        <v>1095</v>
      </c>
      <c r="B9" s="253" t="s">
        <v>1989</v>
      </c>
      <c r="C9" s="253" t="s">
        <v>1288</v>
      </c>
      <c r="D9" s="253">
        <v>1</v>
      </c>
      <c r="E9" s="584" t="s">
        <v>1990</v>
      </c>
      <c r="F9" s="587">
        <v>45413</v>
      </c>
      <c r="G9" s="253" t="s">
        <v>99</v>
      </c>
      <c r="H9" s="253"/>
      <c r="I9" s="253">
        <v>1.2E-2</v>
      </c>
      <c r="J9" s="253" t="s">
        <v>1131</v>
      </c>
      <c r="K9" s="253">
        <v>414</v>
      </c>
      <c r="L9" s="253">
        <v>8</v>
      </c>
      <c r="M9" s="252">
        <f t="shared" si="0"/>
        <v>6.9</v>
      </c>
      <c r="N9" s="253">
        <f t="shared" si="1"/>
        <v>1.2E-2</v>
      </c>
      <c r="O9" s="253">
        <f t="shared" si="2"/>
        <v>-4.4228486291941369</v>
      </c>
      <c r="P9" s="253">
        <f t="shared" si="3"/>
        <v>1.0350000000000002E-2</v>
      </c>
      <c r="Q9" s="253" t="str">
        <f t="shared" si="4"/>
        <v/>
      </c>
      <c r="S9" s="253" t="str">
        <f t="shared" si="5"/>
        <v/>
      </c>
    </row>
    <row r="10" spans="1:25" ht="45" x14ac:dyDescent="0.25">
      <c r="A10" s="253" t="s">
        <v>1099</v>
      </c>
      <c r="B10" s="253" t="s">
        <v>1989</v>
      </c>
      <c r="C10" s="253" t="s">
        <v>1288</v>
      </c>
      <c r="D10" s="253">
        <v>1</v>
      </c>
      <c r="E10" s="584" t="s">
        <v>1990</v>
      </c>
      <c r="F10" s="587">
        <v>45414</v>
      </c>
      <c r="G10" s="253" t="s">
        <v>99</v>
      </c>
      <c r="H10" s="253"/>
      <c r="I10" s="253">
        <v>4.0000000000000001E-3</v>
      </c>
      <c r="J10" s="253" t="s">
        <v>1131</v>
      </c>
      <c r="K10" s="253">
        <v>442</v>
      </c>
      <c r="L10" s="253">
        <v>8</v>
      </c>
      <c r="M10" s="252">
        <f t="shared" si="0"/>
        <v>7.3666666666666663</v>
      </c>
      <c r="N10" s="253">
        <f t="shared" si="1"/>
        <v>4.0000000000000001E-3</v>
      </c>
      <c r="O10" s="253">
        <f t="shared" si="2"/>
        <v>-5.521460917862246</v>
      </c>
      <c r="P10" s="253">
        <f t="shared" si="3"/>
        <v>3.6833333333333332E-3</v>
      </c>
      <c r="Q10" s="253" t="str">
        <f t="shared" si="4"/>
        <v/>
      </c>
      <c r="S10" s="253" t="str">
        <f t="shared" si="5"/>
        <v/>
      </c>
    </row>
    <row r="11" spans="1:25" ht="45" x14ac:dyDescent="0.25">
      <c r="A11" s="253" t="s">
        <v>1100</v>
      </c>
      <c r="B11" s="253" t="s">
        <v>1989</v>
      </c>
      <c r="C11" s="253" t="s">
        <v>1288</v>
      </c>
      <c r="D11" s="253">
        <v>1</v>
      </c>
      <c r="E11" s="584" t="s">
        <v>1990</v>
      </c>
      <c r="F11" s="587">
        <v>45414</v>
      </c>
      <c r="G11" s="253" t="s">
        <v>99</v>
      </c>
      <c r="H11" s="253"/>
      <c r="I11" s="253">
        <v>0.02</v>
      </c>
      <c r="J11" s="253" t="s">
        <v>1131</v>
      </c>
      <c r="K11" s="253">
        <v>444</v>
      </c>
      <c r="L11" s="253">
        <v>8</v>
      </c>
      <c r="M11" s="252">
        <f t="shared" si="0"/>
        <v>7.4</v>
      </c>
      <c r="N11" s="253">
        <f t="shared" si="1"/>
        <v>0.02</v>
      </c>
      <c r="O11" s="253">
        <f t="shared" si="2"/>
        <v>-3.912023005428146</v>
      </c>
      <c r="P11" s="253">
        <f t="shared" si="3"/>
        <v>1.8500000000000003E-2</v>
      </c>
      <c r="Q11" s="253" t="str">
        <f t="shared" si="4"/>
        <v/>
      </c>
      <c r="S11" s="253" t="str">
        <f t="shared" si="5"/>
        <v/>
      </c>
    </row>
    <row r="12" spans="1:25" ht="45" x14ac:dyDescent="0.25">
      <c r="A12" s="253" t="s">
        <v>2001</v>
      </c>
      <c r="B12" s="253" t="s">
        <v>1989</v>
      </c>
      <c r="C12" s="253" t="s">
        <v>1288</v>
      </c>
      <c r="D12" s="253">
        <v>1</v>
      </c>
      <c r="E12" s="584" t="s">
        <v>1990</v>
      </c>
      <c r="F12" s="587">
        <v>45414</v>
      </c>
      <c r="G12" s="253" t="s">
        <v>99</v>
      </c>
      <c r="H12" s="253"/>
      <c r="I12" s="253">
        <v>0.01</v>
      </c>
      <c r="J12" s="253" t="s">
        <v>1131</v>
      </c>
      <c r="K12" s="253">
        <v>448</v>
      </c>
      <c r="L12" s="253">
        <v>8</v>
      </c>
      <c r="M12" s="252">
        <f t="shared" si="0"/>
        <v>7.4666666666666668</v>
      </c>
      <c r="N12" s="253">
        <f t="shared" si="1"/>
        <v>0.01</v>
      </c>
      <c r="O12" s="253">
        <f t="shared" si="2"/>
        <v>-4.6051701859880909</v>
      </c>
      <c r="P12" s="253">
        <f t="shared" si="3"/>
        <v>9.3333333333333341E-3</v>
      </c>
      <c r="Q12" s="253" t="str">
        <f t="shared" si="4"/>
        <v/>
      </c>
      <c r="S12" s="253" t="str">
        <f t="shared" si="5"/>
        <v/>
      </c>
    </row>
    <row r="13" spans="1:25" x14ac:dyDescent="0.25">
      <c r="M13" s="252"/>
    </row>
    <row r="14" spans="1:25" x14ac:dyDescent="0.25">
      <c r="M14" s="252"/>
    </row>
    <row r="15" spans="1:25" x14ac:dyDescent="0.25">
      <c r="M15" s="252"/>
    </row>
    <row r="16" spans="1:25" x14ac:dyDescent="0.25">
      <c r="M16" s="252"/>
    </row>
    <row r="17" spans="5:13" s="253" customFormat="1" x14ac:dyDescent="0.25">
      <c r="E17" s="70"/>
      <c r="F17" s="4"/>
      <c r="G17" s="4"/>
      <c r="H17" s="4"/>
      <c r="I17" s="4"/>
      <c r="J17" s="4"/>
      <c r="K17" s="4"/>
      <c r="L17" s="4"/>
      <c r="M17" s="252"/>
    </row>
    <row r="18" spans="5:13" s="253" customFormat="1" x14ac:dyDescent="0.25">
      <c r="E18" s="70"/>
      <c r="F18" s="4"/>
      <c r="G18" s="4"/>
      <c r="H18" s="4"/>
      <c r="I18" s="4"/>
      <c r="J18" s="4"/>
      <c r="K18" s="4"/>
      <c r="L18" s="4"/>
      <c r="M18" s="252"/>
    </row>
    <row r="19" spans="5:13" s="253" customFormat="1" x14ac:dyDescent="0.25">
      <c r="E19" s="70"/>
      <c r="F19" s="4"/>
      <c r="G19" s="4"/>
      <c r="H19" s="4"/>
      <c r="I19" s="4"/>
      <c r="J19" s="4"/>
      <c r="K19" s="4"/>
      <c r="L19" s="4"/>
      <c r="M19" s="252"/>
    </row>
    <row r="20" spans="5:13" s="253" customFormat="1" x14ac:dyDescent="0.25">
      <c r="E20" s="70"/>
      <c r="F20" s="4"/>
      <c r="G20" s="4"/>
      <c r="H20" s="4"/>
      <c r="I20" s="4"/>
      <c r="J20" s="4"/>
      <c r="K20" s="4"/>
      <c r="L20" s="4"/>
      <c r="M20" s="252"/>
    </row>
    <row r="21" spans="5:13" s="253" customFormat="1" x14ac:dyDescent="0.25">
      <c r="E21" s="70"/>
      <c r="F21" s="4"/>
      <c r="G21" s="4"/>
      <c r="H21" s="4"/>
      <c r="I21" s="4"/>
      <c r="J21" s="4"/>
      <c r="K21" s="4"/>
      <c r="L21" s="4"/>
      <c r="M21" s="252"/>
    </row>
    <row r="22" spans="5:13" s="253" customFormat="1" x14ac:dyDescent="0.25">
      <c r="E22" s="70"/>
      <c r="F22" s="4"/>
      <c r="G22" s="4"/>
      <c r="H22" s="4"/>
      <c r="I22" s="4"/>
      <c r="J22" s="4"/>
      <c r="K22" s="4"/>
      <c r="L22" s="4"/>
      <c r="M22" s="252"/>
    </row>
    <row r="23" spans="5:13" s="253" customFormat="1" x14ac:dyDescent="0.25">
      <c r="E23" s="70"/>
      <c r="F23" s="4"/>
      <c r="G23" s="4"/>
      <c r="H23" s="4"/>
      <c r="I23" s="4"/>
      <c r="J23" s="4"/>
      <c r="K23" s="4"/>
      <c r="L23" s="4"/>
      <c r="M23" s="252"/>
    </row>
    <row r="24" spans="5:13" s="253" customFormat="1" x14ac:dyDescent="0.25">
      <c r="E24" s="70"/>
      <c r="F24" s="4"/>
      <c r="G24" s="4"/>
      <c r="H24" s="4"/>
      <c r="I24" s="4"/>
      <c r="J24" s="4"/>
      <c r="K24" s="4"/>
      <c r="L24" s="4"/>
      <c r="M24" s="252"/>
    </row>
    <row r="25" spans="5:13" s="253" customFormat="1" x14ac:dyDescent="0.25">
      <c r="E25" s="70"/>
      <c r="F25" s="4"/>
      <c r="G25" s="4"/>
      <c r="H25" s="4"/>
      <c r="I25" s="4"/>
      <c r="J25" s="4"/>
      <c r="K25" s="4"/>
      <c r="L25" s="4"/>
      <c r="M25" s="252"/>
    </row>
  </sheetData>
  <sheetProtection sheet="1" objects="1" scenarios="1" formatCells="0" formatColumns="0" formatRows="0" sort="0" autoFilter="0"/>
  <autoFilter ref="A1:L1" xr:uid="{F1BEAF9C-79EF-4172-96C0-F0DC6785BCD4}"/>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4B5FF-43FF-4A4C-AE43-4D4E37DFB7DD}">
  <sheetPr>
    <tabColor rgb="FF00B0F0"/>
  </sheetPr>
  <dimension ref="A1:S17"/>
  <sheetViews>
    <sheetView workbookViewId="0">
      <selection activeCell="M22" sqref="M22"/>
    </sheetView>
  </sheetViews>
  <sheetFormatPr defaultColWidth="9.28515625" defaultRowHeight="15" x14ac:dyDescent="0.25"/>
  <cols>
    <col min="1" max="1" width="12.28515625" style="4" bestFit="1" customWidth="1"/>
    <col min="2" max="2" width="6.28515625" style="4" bestFit="1" customWidth="1"/>
    <col min="3" max="3" width="8.42578125" style="4" bestFit="1" customWidth="1"/>
    <col min="4" max="4" width="5.5703125" style="4" bestFit="1" customWidth="1"/>
    <col min="5" max="5" width="33.42578125" style="4" customWidth="1"/>
    <col min="6" max="6" width="11.42578125" style="4" customWidth="1"/>
    <col min="7" max="7" width="8.7109375" style="4" bestFit="1" customWidth="1"/>
    <col min="8" max="8" width="8.7109375" style="4" customWidth="1"/>
    <col min="9" max="9" width="7.28515625" style="4" bestFit="1" customWidth="1"/>
    <col min="10" max="10" width="7.28515625" style="4" customWidth="1"/>
    <col min="11" max="11" width="8.28515625" style="4" bestFit="1" customWidth="1"/>
    <col min="12" max="12" width="6.28515625" style="4" bestFit="1" customWidth="1"/>
    <col min="13" max="16384" width="9.28515625" style="4"/>
  </cols>
  <sheetData>
    <row r="1" spans="1:19" ht="60" x14ac:dyDescent="0.25">
      <c r="A1" s="246" t="s">
        <v>1049</v>
      </c>
      <c r="B1" s="246" t="s">
        <v>1050</v>
      </c>
      <c r="C1" s="246" t="s">
        <v>1051</v>
      </c>
      <c r="D1" s="246" t="s">
        <v>2031</v>
      </c>
      <c r="E1" s="599" t="s">
        <v>176</v>
      </c>
      <c r="F1" s="599" t="s">
        <v>1054</v>
      </c>
      <c r="G1" s="599" t="s">
        <v>1055</v>
      </c>
      <c r="H1" s="599" t="s">
        <v>1056</v>
      </c>
      <c r="I1" s="599" t="s">
        <v>1057</v>
      </c>
      <c r="J1" s="246" t="s">
        <v>1058</v>
      </c>
      <c r="K1" s="246" t="s">
        <v>1059</v>
      </c>
      <c r="L1" s="246" t="s">
        <v>1060</v>
      </c>
      <c r="M1" s="248" t="s">
        <v>1061</v>
      </c>
      <c r="N1" s="249" t="s">
        <v>1062</v>
      </c>
      <c r="O1" s="249" t="s">
        <v>1063</v>
      </c>
      <c r="P1" s="249" t="s">
        <v>865</v>
      </c>
      <c r="R1" s="585"/>
      <c r="S1" s="586" t="s">
        <v>1627</v>
      </c>
    </row>
    <row r="2" spans="1:19" x14ac:dyDescent="0.25">
      <c r="A2" s="253" t="s">
        <v>1077</v>
      </c>
      <c r="B2" s="253" t="s">
        <v>1989</v>
      </c>
      <c r="C2" s="253" t="s">
        <v>1288</v>
      </c>
      <c r="D2" s="253">
        <v>2</v>
      </c>
      <c r="E2" s="600" t="s">
        <v>1994</v>
      </c>
      <c r="F2" s="601">
        <v>45412</v>
      </c>
      <c r="G2" s="600" t="s">
        <v>99</v>
      </c>
      <c r="H2" s="600"/>
      <c r="I2" s="600">
        <v>4.2999999999999997E-2</v>
      </c>
      <c r="J2" s="253" t="s">
        <v>1131</v>
      </c>
      <c r="K2" s="253">
        <v>451</v>
      </c>
      <c r="L2" s="253">
        <v>8</v>
      </c>
      <c r="M2" s="252">
        <f t="shared" ref="M2:M7" si="0">K2/60</f>
        <v>7.5166666666666666</v>
      </c>
      <c r="N2" s="253">
        <f t="shared" ref="N2:N7" si="1">IF(AND(J2="Y", C2="TWA"), I2, "")</f>
        <v>4.2999999999999997E-2</v>
      </c>
      <c r="O2" s="253">
        <f t="shared" ref="O2:O7" si="2">IFERROR(LN(N2),"")</f>
        <v>-3.1465551632885749</v>
      </c>
      <c r="P2" s="253">
        <f>IF(AND(C2="TWA"),IF(J2="Y",I2*M2/8,I2/2*M2/8), "")</f>
        <v>4.0402083333333332E-2</v>
      </c>
      <c r="R2" s="588" t="s">
        <v>1594</v>
      </c>
      <c r="S2" s="589">
        <f>COUNTIFS(J2:J7, "N", C2:C7, "TWA")</f>
        <v>1</v>
      </c>
    </row>
    <row r="3" spans="1:19" x14ac:dyDescent="0.25">
      <c r="A3" s="253" t="s">
        <v>1080</v>
      </c>
      <c r="B3" s="253" t="s">
        <v>1989</v>
      </c>
      <c r="C3" s="253" t="s">
        <v>1288</v>
      </c>
      <c r="D3" s="253">
        <v>2</v>
      </c>
      <c r="E3" s="253" t="s">
        <v>1994</v>
      </c>
      <c r="F3" s="587">
        <v>45412</v>
      </c>
      <c r="G3" s="253" t="s">
        <v>99</v>
      </c>
      <c r="H3" s="253"/>
      <c r="I3" s="253">
        <v>1.2E-2</v>
      </c>
      <c r="J3" s="253" t="s">
        <v>1131</v>
      </c>
      <c r="K3" s="253">
        <v>458</v>
      </c>
      <c r="L3" s="253">
        <v>8</v>
      </c>
      <c r="M3" s="252">
        <f t="shared" si="0"/>
        <v>7.6333333333333337</v>
      </c>
      <c r="N3" s="253">
        <f t="shared" si="1"/>
        <v>1.2E-2</v>
      </c>
      <c r="O3" s="253">
        <f t="shared" si="2"/>
        <v>-4.4228486291941369</v>
      </c>
      <c r="P3" s="253">
        <f t="shared" ref="P3:P7" si="3">IF(AND(C3="TWA"),IF(J3="Y",I3*M3/8,I3/2*M3/8), "")</f>
        <v>1.145E-2</v>
      </c>
      <c r="R3" s="588" t="s">
        <v>1596</v>
      </c>
      <c r="S3" s="589">
        <f>COUNTIF(C2:C7,"TWA")</f>
        <v>6</v>
      </c>
    </row>
    <row r="4" spans="1:19" x14ac:dyDescent="0.25">
      <c r="A4" s="253" t="s">
        <v>1090</v>
      </c>
      <c r="B4" s="253" t="s">
        <v>1989</v>
      </c>
      <c r="C4" s="253" t="s">
        <v>1288</v>
      </c>
      <c r="D4" s="253">
        <v>2</v>
      </c>
      <c r="E4" s="253" t="s">
        <v>1994</v>
      </c>
      <c r="F4" s="587">
        <v>45413</v>
      </c>
      <c r="G4" s="253" t="s">
        <v>99</v>
      </c>
      <c r="H4" s="253"/>
      <c r="I4" s="253">
        <v>0.14099999999999999</v>
      </c>
      <c r="J4" s="253" t="s">
        <v>1131</v>
      </c>
      <c r="K4" s="253">
        <v>420</v>
      </c>
      <c r="L4" s="253">
        <v>8</v>
      </c>
      <c r="M4" s="252">
        <f t="shared" si="0"/>
        <v>7</v>
      </c>
      <c r="N4" s="253">
        <f t="shared" si="1"/>
        <v>0.14099999999999999</v>
      </c>
      <c r="O4" s="253">
        <f t="shared" si="2"/>
        <v>-1.9589953886039688</v>
      </c>
      <c r="P4" s="253">
        <f t="shared" si="3"/>
        <v>0.12337499999999998</v>
      </c>
      <c r="R4" s="588" t="s">
        <v>1598</v>
      </c>
      <c r="S4" s="590">
        <f>S2/S3</f>
        <v>0.16666666666666666</v>
      </c>
    </row>
    <row r="5" spans="1:19" x14ac:dyDescent="0.25">
      <c r="A5" s="253" t="s">
        <v>1091</v>
      </c>
      <c r="B5" s="253" t="s">
        <v>1989</v>
      </c>
      <c r="C5" s="253" t="s">
        <v>1288</v>
      </c>
      <c r="D5" s="253">
        <v>2</v>
      </c>
      <c r="E5" s="253" t="s">
        <v>1994</v>
      </c>
      <c r="F5" s="587">
        <v>45413</v>
      </c>
      <c r="G5" s="253" t="s">
        <v>99</v>
      </c>
      <c r="H5" s="253" t="s">
        <v>1233</v>
      </c>
      <c r="I5" s="253">
        <v>3.0000000000000001E-3</v>
      </c>
      <c r="J5" s="253" t="s">
        <v>910</v>
      </c>
      <c r="K5" s="253">
        <v>431</v>
      </c>
      <c r="L5" s="253">
        <v>8</v>
      </c>
      <c r="M5" s="252">
        <f t="shared" si="0"/>
        <v>7.1833333333333336</v>
      </c>
      <c r="N5" s="253" t="str">
        <f t="shared" si="1"/>
        <v/>
      </c>
      <c r="O5" s="253" t="str">
        <f t="shared" si="2"/>
        <v/>
      </c>
      <c r="P5" s="253">
        <f>IF(AND(C5="TWA"),IF(J5="Y",I5*M5/8,I5/2*M5/8), "")</f>
        <v>1.346875E-3</v>
      </c>
      <c r="R5" s="588" t="s">
        <v>1600</v>
      </c>
      <c r="S5" s="591">
        <f>+EXP(_xlfn.STDEV.S(O2:O7))</f>
        <v>3.2388576315562103</v>
      </c>
    </row>
    <row r="6" spans="1:19" x14ac:dyDescent="0.25">
      <c r="A6" s="253" t="s">
        <v>1097</v>
      </c>
      <c r="B6" s="253" t="s">
        <v>1989</v>
      </c>
      <c r="C6" s="253" t="s">
        <v>1288</v>
      </c>
      <c r="D6" s="253">
        <v>2</v>
      </c>
      <c r="E6" s="253" t="s">
        <v>1994</v>
      </c>
      <c r="F6" s="587">
        <v>45414</v>
      </c>
      <c r="G6" s="253" t="s">
        <v>99</v>
      </c>
      <c r="H6" s="253"/>
      <c r="I6" s="253">
        <v>8.9999999999999993E-3</v>
      </c>
      <c r="J6" s="253" t="s">
        <v>1131</v>
      </c>
      <c r="K6" s="253">
        <v>443</v>
      </c>
      <c r="L6" s="253">
        <v>8</v>
      </c>
      <c r="M6" s="252">
        <f t="shared" si="0"/>
        <v>7.3833333333333337</v>
      </c>
      <c r="N6" s="253">
        <f t="shared" si="1"/>
        <v>8.9999999999999993E-3</v>
      </c>
      <c r="O6" s="253">
        <f t="shared" si="2"/>
        <v>-4.7105307016459177</v>
      </c>
      <c r="P6" s="253">
        <f t="shared" si="3"/>
        <v>8.3062499999999994E-3</v>
      </c>
    </row>
    <row r="7" spans="1:19" x14ac:dyDescent="0.25">
      <c r="A7" s="253" t="s">
        <v>1098</v>
      </c>
      <c r="B7" s="253" t="s">
        <v>1989</v>
      </c>
      <c r="C7" s="253" t="s">
        <v>1288</v>
      </c>
      <c r="D7" s="253">
        <v>2</v>
      </c>
      <c r="E7" s="253" t="s">
        <v>1994</v>
      </c>
      <c r="F7" s="587">
        <v>45414</v>
      </c>
      <c r="G7" s="253" t="s">
        <v>99</v>
      </c>
      <c r="H7" s="253"/>
      <c r="I7" s="253">
        <v>1.0999999999999999E-2</v>
      </c>
      <c r="J7" s="253" t="s">
        <v>1131</v>
      </c>
      <c r="K7" s="253">
        <v>450</v>
      </c>
      <c r="L7" s="253">
        <v>8</v>
      </c>
      <c r="M7" s="252">
        <f t="shared" si="0"/>
        <v>7.5</v>
      </c>
      <c r="N7" s="253">
        <f t="shared" si="1"/>
        <v>1.0999999999999999E-2</v>
      </c>
      <c r="O7" s="253">
        <f t="shared" si="2"/>
        <v>-4.5098600061837661</v>
      </c>
      <c r="P7" s="253">
        <f t="shared" si="3"/>
        <v>1.0312499999999999E-2</v>
      </c>
    </row>
    <row r="8" spans="1:19" x14ac:dyDescent="0.25">
      <c r="M8" s="252"/>
      <c r="N8" s="253"/>
      <c r="O8" s="253"/>
      <c r="P8" s="253"/>
    </row>
    <row r="9" spans="1:19" x14ac:dyDescent="0.25">
      <c r="M9" s="252"/>
      <c r="N9" s="253"/>
      <c r="O9" s="253"/>
      <c r="P9" s="253"/>
    </row>
    <row r="10" spans="1:19" x14ac:dyDescent="0.25">
      <c r="M10" s="252"/>
      <c r="N10" s="253"/>
      <c r="O10" s="253"/>
      <c r="P10" s="253"/>
    </row>
    <row r="11" spans="1:19" x14ac:dyDescent="0.25">
      <c r="M11" s="252"/>
      <c r="N11" s="253"/>
      <c r="O11" s="253"/>
      <c r="P11" s="253"/>
    </row>
    <row r="12" spans="1:19" x14ac:dyDescent="0.25">
      <c r="M12" s="252"/>
      <c r="N12" s="253"/>
      <c r="O12" s="253"/>
      <c r="P12" s="253"/>
    </row>
    <row r="13" spans="1:19" x14ac:dyDescent="0.25">
      <c r="M13" s="252"/>
      <c r="N13" s="253"/>
      <c r="O13" s="253"/>
      <c r="P13" s="253"/>
    </row>
    <row r="14" spans="1:19" x14ac:dyDescent="0.25">
      <c r="M14" s="252"/>
      <c r="N14" s="253"/>
      <c r="O14" s="253"/>
      <c r="P14" s="253"/>
    </row>
    <row r="15" spans="1:19" x14ac:dyDescent="0.25">
      <c r="M15" s="252"/>
      <c r="N15" s="253"/>
      <c r="O15" s="253"/>
      <c r="P15" s="253"/>
    </row>
    <row r="16" spans="1:19" x14ac:dyDescent="0.25">
      <c r="M16" s="252"/>
      <c r="N16" s="253"/>
      <c r="O16" s="253"/>
      <c r="P16" s="253"/>
    </row>
    <row r="17" spans="13:16" x14ac:dyDescent="0.25">
      <c r="M17" s="252"/>
      <c r="N17" s="253"/>
      <c r="O17" s="253"/>
      <c r="P17" s="253"/>
    </row>
  </sheetData>
  <sheetProtection sheet="1" objects="1" scenarios="1" formatCells="0" formatColumns="0" formatRows="0" sort="0" autoFilter="0"/>
  <autoFilter ref="A1:L1" xr:uid="{44F4B5FF-43FF-4A4C-AE43-4D4E37DFB7DD}"/>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26915-56FC-4F68-BF10-423DEE136726}">
  <sheetPr>
    <tabColor rgb="FF00B0F0"/>
  </sheetPr>
  <dimension ref="A1:S8"/>
  <sheetViews>
    <sheetView topLeftCell="C1" workbookViewId="0">
      <selection activeCell="Q25" sqref="Q25"/>
    </sheetView>
  </sheetViews>
  <sheetFormatPr defaultRowHeight="15" x14ac:dyDescent="0.25"/>
  <cols>
    <col min="1" max="1" width="12.28515625" style="4" bestFit="1" customWidth="1"/>
    <col min="2" max="4" width="9.140625" style="4"/>
    <col min="5" max="5" width="29.140625" style="4" customWidth="1"/>
    <col min="6" max="16384" width="9.140625" style="4"/>
  </cols>
  <sheetData>
    <row r="1" spans="1:19" ht="45" x14ac:dyDescent="0.25">
      <c r="A1" s="246" t="s">
        <v>1049</v>
      </c>
      <c r="B1" s="246" t="s">
        <v>1050</v>
      </c>
      <c r="C1" s="246" t="s">
        <v>1051</v>
      </c>
      <c r="D1" s="246" t="s">
        <v>2031</v>
      </c>
      <c r="E1" s="583" t="s">
        <v>176</v>
      </c>
      <c r="F1" s="583" t="s">
        <v>1054</v>
      </c>
      <c r="G1" s="583" t="s">
        <v>1055</v>
      </c>
      <c r="H1" s="583" t="s">
        <v>1056</v>
      </c>
      <c r="I1" s="583" t="s">
        <v>1057</v>
      </c>
      <c r="J1" s="246" t="s">
        <v>1058</v>
      </c>
      <c r="K1" s="246" t="s">
        <v>1059</v>
      </c>
      <c r="L1" s="246" t="s">
        <v>1060</v>
      </c>
      <c r="M1" s="248" t="s">
        <v>1061</v>
      </c>
      <c r="N1" s="249" t="s">
        <v>1062</v>
      </c>
      <c r="O1" s="249" t="s">
        <v>1063</v>
      </c>
      <c r="P1" s="249" t="s">
        <v>865</v>
      </c>
      <c r="R1" s="585"/>
      <c r="S1" s="586" t="s">
        <v>1627</v>
      </c>
    </row>
    <row r="2" spans="1:19" x14ac:dyDescent="0.25">
      <c r="A2" s="253" t="s">
        <v>2006</v>
      </c>
      <c r="B2" s="253" t="s">
        <v>1989</v>
      </c>
      <c r="C2" s="253" t="s">
        <v>1288</v>
      </c>
      <c r="D2" s="253">
        <v>3</v>
      </c>
      <c r="E2" s="253" t="s">
        <v>2007</v>
      </c>
      <c r="F2" s="587">
        <v>45415</v>
      </c>
      <c r="G2" s="253" t="s">
        <v>99</v>
      </c>
      <c r="H2" s="253" t="s">
        <v>1233</v>
      </c>
      <c r="I2" s="253">
        <v>4.0000000000000001E-3</v>
      </c>
      <c r="J2" s="253" t="s">
        <v>910</v>
      </c>
      <c r="K2" s="253">
        <v>339</v>
      </c>
      <c r="L2" s="253">
        <v>8</v>
      </c>
      <c r="M2" s="252">
        <f t="shared" ref="M2:M8" si="0">K2/60</f>
        <v>5.65</v>
      </c>
      <c r="N2" s="253" t="str">
        <f t="shared" ref="N2:N8" si="1">IF(AND(J2="Y", C2="TWA"), I2, "")</f>
        <v/>
      </c>
      <c r="O2" s="253" t="str">
        <f t="shared" ref="O2:O8" si="2">IFERROR(LN(N2),"")</f>
        <v/>
      </c>
      <c r="P2" s="253">
        <f>IF(AND(C2="TWA"),IF(J2="Y",I2*M2/8,I2/2*M2/8), "")</f>
        <v>1.4125000000000001E-3</v>
      </c>
      <c r="R2" s="588" t="s">
        <v>1594</v>
      </c>
      <c r="S2" s="589">
        <f>COUNTIFS(J2:J8, "N", C2:C8, "TWA")</f>
        <v>2</v>
      </c>
    </row>
    <row r="3" spans="1:19" x14ac:dyDescent="0.25">
      <c r="A3" s="253" t="s">
        <v>2009</v>
      </c>
      <c r="B3" s="253" t="s">
        <v>1989</v>
      </c>
      <c r="C3" s="253" t="s">
        <v>1288</v>
      </c>
      <c r="D3" s="253">
        <v>3</v>
      </c>
      <c r="E3" s="253" t="s">
        <v>2007</v>
      </c>
      <c r="F3" s="587">
        <v>45415</v>
      </c>
      <c r="G3" s="253" t="s">
        <v>99</v>
      </c>
      <c r="H3" s="253"/>
      <c r="I3" s="253">
        <v>6.0000000000000001E-3</v>
      </c>
      <c r="J3" s="253" t="s">
        <v>1131</v>
      </c>
      <c r="K3" s="253">
        <v>340</v>
      </c>
      <c r="L3" s="253">
        <v>8</v>
      </c>
      <c r="M3" s="252">
        <f t="shared" si="0"/>
        <v>5.666666666666667</v>
      </c>
      <c r="N3" s="253">
        <f t="shared" si="1"/>
        <v>6.0000000000000001E-3</v>
      </c>
      <c r="O3" s="253">
        <f t="shared" si="2"/>
        <v>-5.1159958097540823</v>
      </c>
      <c r="P3" s="253">
        <f t="shared" ref="P3:P8" si="3">IF(AND(C3="TWA"),IF(J3="Y",I3*M3/8,I3/2*M3/8), "")</f>
        <v>4.2500000000000003E-3</v>
      </c>
      <c r="R3" s="588" t="s">
        <v>1596</v>
      </c>
      <c r="S3" s="589">
        <f>COUNTIF(C2:C8,"TWA")</f>
        <v>7</v>
      </c>
    </row>
    <row r="4" spans="1:19" x14ac:dyDescent="0.25">
      <c r="A4" s="253" t="s">
        <v>2011</v>
      </c>
      <c r="B4" s="253" t="s">
        <v>1989</v>
      </c>
      <c r="C4" s="253" t="s">
        <v>1288</v>
      </c>
      <c r="D4" s="253">
        <v>3</v>
      </c>
      <c r="E4" s="253" t="s">
        <v>2012</v>
      </c>
      <c r="F4" s="587">
        <v>45415</v>
      </c>
      <c r="G4" s="253" t="s">
        <v>99</v>
      </c>
      <c r="H4" s="253"/>
      <c r="I4" s="253">
        <v>8.6999999999999994E-2</v>
      </c>
      <c r="J4" s="253" t="s">
        <v>1131</v>
      </c>
      <c r="K4" s="253">
        <v>340</v>
      </c>
      <c r="L4" s="253">
        <v>8</v>
      </c>
      <c r="M4" s="252">
        <f t="shared" si="0"/>
        <v>5.666666666666667</v>
      </c>
      <c r="N4" s="253">
        <f t="shared" si="1"/>
        <v>8.6999999999999994E-2</v>
      </c>
      <c r="O4" s="253">
        <f t="shared" si="2"/>
        <v>-2.4418471603275536</v>
      </c>
      <c r="P4" s="253">
        <f t="shared" si="3"/>
        <v>6.1624999999999999E-2</v>
      </c>
      <c r="R4" s="588" t="s">
        <v>1598</v>
      </c>
      <c r="S4" s="590">
        <f>S2/S3</f>
        <v>0.2857142857142857</v>
      </c>
    </row>
    <row r="5" spans="1:19" x14ac:dyDescent="0.25">
      <c r="A5" s="253" t="s">
        <v>2014</v>
      </c>
      <c r="B5" s="253" t="s">
        <v>1989</v>
      </c>
      <c r="C5" s="253" t="s">
        <v>1288</v>
      </c>
      <c r="D5" s="253">
        <v>3</v>
      </c>
      <c r="E5" s="253" t="s">
        <v>2015</v>
      </c>
      <c r="F5" s="587">
        <v>45415</v>
      </c>
      <c r="G5" s="253" t="s">
        <v>99</v>
      </c>
      <c r="H5" s="253" t="s">
        <v>1233</v>
      </c>
      <c r="I5" s="253">
        <v>4.0000000000000001E-3</v>
      </c>
      <c r="J5" s="253" t="s">
        <v>910</v>
      </c>
      <c r="K5" s="253">
        <v>339</v>
      </c>
      <c r="L5" s="253">
        <v>8</v>
      </c>
      <c r="M5" s="252">
        <f t="shared" si="0"/>
        <v>5.65</v>
      </c>
      <c r="N5" s="253" t="str">
        <f t="shared" si="1"/>
        <v/>
      </c>
      <c r="O5" s="253" t="str">
        <f t="shared" si="2"/>
        <v/>
      </c>
      <c r="P5" s="253">
        <f t="shared" si="3"/>
        <v>1.4125000000000001E-3</v>
      </c>
      <c r="R5" s="588" t="s">
        <v>1600</v>
      </c>
      <c r="S5" s="591">
        <f>+EXP(_xlfn.STDEV.S(O2:O8))</f>
        <v>3.9710010029842575</v>
      </c>
    </row>
    <row r="6" spans="1:19" x14ac:dyDescent="0.25">
      <c r="A6" s="253" t="s">
        <v>2017</v>
      </c>
      <c r="B6" s="253" t="s">
        <v>1989</v>
      </c>
      <c r="C6" s="253" t="s">
        <v>1288</v>
      </c>
      <c r="D6" s="253">
        <v>3</v>
      </c>
      <c r="E6" s="253" t="s">
        <v>2018</v>
      </c>
      <c r="F6" s="587">
        <v>45415</v>
      </c>
      <c r="G6" s="253" t="s">
        <v>99</v>
      </c>
      <c r="H6" s="253"/>
      <c r="I6" s="253">
        <v>5.5E-2</v>
      </c>
      <c r="J6" s="253" t="s">
        <v>1131</v>
      </c>
      <c r="K6" s="253">
        <v>347</v>
      </c>
      <c r="L6" s="253">
        <v>8</v>
      </c>
      <c r="M6" s="252">
        <f t="shared" si="0"/>
        <v>5.7833333333333332</v>
      </c>
      <c r="N6" s="253">
        <f t="shared" si="1"/>
        <v>5.5E-2</v>
      </c>
      <c r="O6" s="253">
        <f t="shared" si="2"/>
        <v>-2.9004220937496661</v>
      </c>
      <c r="P6" s="253">
        <f t="shared" si="3"/>
        <v>3.9760416666666666E-2</v>
      </c>
    </row>
    <row r="7" spans="1:19" x14ac:dyDescent="0.25">
      <c r="A7" s="253" t="s">
        <v>2020</v>
      </c>
      <c r="B7" s="253" t="s">
        <v>1989</v>
      </c>
      <c r="C7" s="253" t="s">
        <v>1288</v>
      </c>
      <c r="D7" s="253">
        <v>3</v>
      </c>
      <c r="E7" s="253" t="s">
        <v>2007</v>
      </c>
      <c r="F7" s="587">
        <v>45415</v>
      </c>
      <c r="G7" s="253" t="s">
        <v>99</v>
      </c>
      <c r="H7" s="253"/>
      <c r="I7" s="253">
        <v>4.0000000000000001E-3</v>
      </c>
      <c r="J7" s="253" t="s">
        <v>1131</v>
      </c>
      <c r="K7" s="253">
        <v>347</v>
      </c>
      <c r="L7" s="253">
        <v>8</v>
      </c>
      <c r="M7" s="252">
        <f t="shared" si="0"/>
        <v>5.7833333333333332</v>
      </c>
      <c r="N7" s="253">
        <f t="shared" si="1"/>
        <v>4.0000000000000001E-3</v>
      </c>
      <c r="O7" s="253">
        <f t="shared" si="2"/>
        <v>-5.521460917862246</v>
      </c>
      <c r="P7" s="253">
        <f t="shared" si="3"/>
        <v>2.8916666666666665E-3</v>
      </c>
    </row>
    <row r="8" spans="1:19" x14ac:dyDescent="0.25">
      <c r="A8" s="253" t="s">
        <v>2027</v>
      </c>
      <c r="B8" s="253" t="s">
        <v>1989</v>
      </c>
      <c r="C8" s="253" t="s">
        <v>1288</v>
      </c>
      <c r="D8" s="253">
        <v>3</v>
      </c>
      <c r="E8" s="253" t="s">
        <v>2007</v>
      </c>
      <c r="F8" s="587">
        <v>45418</v>
      </c>
      <c r="G8" s="253" t="s">
        <v>99</v>
      </c>
      <c r="H8" s="253"/>
      <c r="I8" s="253">
        <v>8.9999999999999993E-3</v>
      </c>
      <c r="J8" s="253" t="s">
        <v>1131</v>
      </c>
      <c r="K8" s="253">
        <v>455</v>
      </c>
      <c r="L8" s="253">
        <v>8</v>
      </c>
      <c r="M8" s="252">
        <f t="shared" si="0"/>
        <v>7.583333333333333</v>
      </c>
      <c r="N8" s="253">
        <f t="shared" si="1"/>
        <v>8.9999999999999993E-3</v>
      </c>
      <c r="O8" s="253">
        <f t="shared" si="2"/>
        <v>-4.7105307016459177</v>
      </c>
      <c r="P8" s="253">
        <f t="shared" si="3"/>
        <v>8.5312499999999989E-3</v>
      </c>
    </row>
  </sheetData>
  <sheetProtection sheet="1" objects="1" scenarios="1" formatCells="0" formatColumns="0" formatRows="0" sort="0" autoFilter="0"/>
  <autoFilter ref="A1:L1" xr:uid="{93426915-56FC-4F68-BF10-423DEE136726}"/>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C7E78-D3F5-4B4A-914B-F42850748145}">
  <sheetPr>
    <tabColor rgb="FF00B0F0"/>
  </sheetPr>
  <dimension ref="A1:S7"/>
  <sheetViews>
    <sheetView workbookViewId="0">
      <selection activeCell="O23" sqref="O23"/>
    </sheetView>
  </sheetViews>
  <sheetFormatPr defaultRowHeight="15" x14ac:dyDescent="0.25"/>
  <cols>
    <col min="1" max="1" width="12.28515625" style="4" bestFit="1" customWidth="1"/>
    <col min="2" max="4" width="9.140625" style="4"/>
    <col min="5" max="5" width="22.7109375" style="4" bestFit="1" customWidth="1"/>
    <col min="6" max="16384" width="9.140625" style="4"/>
  </cols>
  <sheetData>
    <row r="1" spans="1:19" ht="45" x14ac:dyDescent="0.25">
      <c r="A1" s="246" t="s">
        <v>1049</v>
      </c>
      <c r="B1" s="246" t="s">
        <v>1050</v>
      </c>
      <c r="C1" s="246" t="s">
        <v>1051</v>
      </c>
      <c r="D1" s="246" t="s">
        <v>2031</v>
      </c>
      <c r="E1" s="599" t="s">
        <v>176</v>
      </c>
      <c r="F1" s="599" t="s">
        <v>1054</v>
      </c>
      <c r="G1" s="599" t="s">
        <v>1055</v>
      </c>
      <c r="H1" s="599" t="s">
        <v>1056</v>
      </c>
      <c r="I1" s="599" t="s">
        <v>1057</v>
      </c>
      <c r="J1" s="246" t="s">
        <v>1058</v>
      </c>
      <c r="K1" s="246" t="s">
        <v>1059</v>
      </c>
      <c r="L1" s="246" t="s">
        <v>1060</v>
      </c>
      <c r="M1" s="248" t="s">
        <v>1061</v>
      </c>
      <c r="N1" s="249" t="s">
        <v>1062</v>
      </c>
      <c r="O1" s="249" t="s">
        <v>1063</v>
      </c>
      <c r="P1" s="249" t="s">
        <v>2034</v>
      </c>
      <c r="R1" s="585"/>
      <c r="S1" s="586" t="s">
        <v>1627</v>
      </c>
    </row>
    <row r="2" spans="1:19" x14ac:dyDescent="0.25">
      <c r="A2" s="253" t="s">
        <v>1998</v>
      </c>
      <c r="B2" s="253" t="s">
        <v>1989</v>
      </c>
      <c r="C2" s="253" t="s">
        <v>1288</v>
      </c>
      <c r="D2" s="253">
        <v>4</v>
      </c>
      <c r="E2" s="600" t="s">
        <v>1999</v>
      </c>
      <c r="F2" s="601">
        <v>45414</v>
      </c>
      <c r="G2" s="600" t="s">
        <v>99</v>
      </c>
      <c r="H2" s="600"/>
      <c r="I2" s="600">
        <v>7.2999999999999995E-2</v>
      </c>
      <c r="J2" s="253" t="s">
        <v>1131</v>
      </c>
      <c r="K2" s="253">
        <v>446</v>
      </c>
      <c r="L2" s="253">
        <v>8</v>
      </c>
      <c r="M2" s="252">
        <f t="shared" ref="M2:M7" si="0">K2/60</f>
        <v>7.4333333333333336</v>
      </c>
      <c r="N2" s="253">
        <f t="shared" ref="N2:N7" si="1">IF(AND(J2="Y", C2="TWA"), I2, "")</f>
        <v>7.2999999999999995E-2</v>
      </c>
      <c r="O2" s="253">
        <f t="shared" ref="O2:O7" si="2">IFERROR(LN(N2),"")</f>
        <v>-2.6172958378337459</v>
      </c>
      <c r="P2" s="253">
        <f>IF(AND(C2="TWA"),IF(J2="Y",I2*M2/8,I2/2*M2/8), "")</f>
        <v>6.7829166666666663E-2</v>
      </c>
      <c r="R2" s="588" t="s">
        <v>1594</v>
      </c>
      <c r="S2" s="589">
        <f>COUNTIFS(J2:J7, "N", C2:C7, "TWA")</f>
        <v>1</v>
      </c>
    </row>
    <row r="3" spans="1:19" x14ac:dyDescent="0.25">
      <c r="A3" s="253" t="s">
        <v>1096</v>
      </c>
      <c r="B3" s="253" t="s">
        <v>1989</v>
      </c>
      <c r="C3" s="253" t="s">
        <v>1288</v>
      </c>
      <c r="D3" s="253">
        <v>4</v>
      </c>
      <c r="E3" s="253" t="s">
        <v>1997</v>
      </c>
      <c r="F3" s="587">
        <v>45413</v>
      </c>
      <c r="G3" s="253" t="s">
        <v>99</v>
      </c>
      <c r="H3" s="253"/>
      <c r="I3" s="253">
        <v>1.0999999999999999E-2</v>
      </c>
      <c r="J3" s="253" t="s">
        <v>1131</v>
      </c>
      <c r="K3" s="253">
        <v>421</v>
      </c>
      <c r="L3" s="253">
        <v>8</v>
      </c>
      <c r="M3" s="252">
        <f t="shared" si="0"/>
        <v>7.0166666666666666</v>
      </c>
      <c r="N3" s="253">
        <f t="shared" si="1"/>
        <v>1.0999999999999999E-2</v>
      </c>
      <c r="O3" s="253">
        <f t="shared" si="2"/>
        <v>-4.5098600061837661</v>
      </c>
      <c r="P3" s="253">
        <f t="shared" ref="P3:P7" si="3">IF(AND(C3="TWA"),IF(J3="Y",I3*M3/8,I3/2*M3/8), "")</f>
        <v>9.6479166666666658E-3</v>
      </c>
      <c r="R3" s="588" t="s">
        <v>1596</v>
      </c>
      <c r="S3" s="589">
        <f>COUNTIF(C2:C7,"TWA")</f>
        <v>6</v>
      </c>
    </row>
    <row r="4" spans="1:19" x14ac:dyDescent="0.25">
      <c r="A4" s="253" t="s">
        <v>2003</v>
      </c>
      <c r="B4" s="253" t="s">
        <v>1989</v>
      </c>
      <c r="C4" s="253" t="s">
        <v>1288</v>
      </c>
      <c r="D4" s="253">
        <v>4</v>
      </c>
      <c r="E4" s="253" t="s">
        <v>2004</v>
      </c>
      <c r="F4" s="587">
        <v>45414</v>
      </c>
      <c r="G4" s="253" t="s">
        <v>99</v>
      </c>
      <c r="H4" s="253"/>
      <c r="I4" s="253">
        <v>8.0000000000000002E-3</v>
      </c>
      <c r="J4" s="253" t="s">
        <v>1131</v>
      </c>
      <c r="K4" s="253">
        <v>453</v>
      </c>
      <c r="L4" s="253">
        <v>8</v>
      </c>
      <c r="M4" s="252">
        <f t="shared" si="0"/>
        <v>7.55</v>
      </c>
      <c r="N4" s="253">
        <f t="shared" si="1"/>
        <v>8.0000000000000002E-3</v>
      </c>
      <c r="O4" s="253">
        <f t="shared" si="2"/>
        <v>-4.8283137373023015</v>
      </c>
      <c r="P4" s="253">
        <f t="shared" si="3"/>
        <v>7.5500000000000003E-3</v>
      </c>
      <c r="R4" s="588" t="s">
        <v>1598</v>
      </c>
      <c r="S4" s="590">
        <f>S2/S3</f>
        <v>0.16666666666666666</v>
      </c>
    </row>
    <row r="5" spans="1:19" x14ac:dyDescent="0.25">
      <c r="A5" s="253" t="s">
        <v>2024</v>
      </c>
      <c r="B5" s="253" t="s">
        <v>1989</v>
      </c>
      <c r="C5" s="253" t="s">
        <v>1288</v>
      </c>
      <c r="D5" s="253">
        <v>4</v>
      </c>
      <c r="E5" s="253" t="s">
        <v>2025</v>
      </c>
      <c r="F5" s="587">
        <v>45418</v>
      </c>
      <c r="G5" s="253" t="s">
        <v>99</v>
      </c>
      <c r="H5" s="253"/>
      <c r="I5" s="253">
        <v>8.0000000000000002E-3</v>
      </c>
      <c r="J5" s="253" t="s">
        <v>1131</v>
      </c>
      <c r="K5" s="253">
        <v>455</v>
      </c>
      <c r="L5" s="253">
        <v>8</v>
      </c>
      <c r="M5" s="252">
        <f t="shared" si="0"/>
        <v>7.583333333333333</v>
      </c>
      <c r="N5" s="253">
        <f t="shared" si="1"/>
        <v>8.0000000000000002E-3</v>
      </c>
      <c r="O5" s="253">
        <f t="shared" si="2"/>
        <v>-4.8283137373023015</v>
      </c>
      <c r="P5" s="253">
        <f t="shared" si="3"/>
        <v>7.5833333333333334E-3</v>
      </c>
      <c r="R5" s="588" t="s">
        <v>1600</v>
      </c>
      <c r="S5" s="591" t="s">
        <v>1995</v>
      </c>
    </row>
    <row r="6" spans="1:19" x14ac:dyDescent="0.25">
      <c r="A6" s="253" t="s">
        <v>2029</v>
      </c>
      <c r="B6" s="253" t="s">
        <v>1989</v>
      </c>
      <c r="C6" s="253" t="s">
        <v>1288</v>
      </c>
      <c r="D6" s="253">
        <v>4</v>
      </c>
      <c r="E6" s="253" t="s">
        <v>2004</v>
      </c>
      <c r="F6" s="587">
        <v>45418</v>
      </c>
      <c r="G6" s="253" t="s">
        <v>99</v>
      </c>
      <c r="H6" s="253"/>
      <c r="I6" s="253">
        <v>5.0000000000000001E-3</v>
      </c>
      <c r="J6" s="253" t="s">
        <v>1131</v>
      </c>
      <c r="K6" s="253">
        <v>445</v>
      </c>
      <c r="L6" s="253">
        <v>8</v>
      </c>
      <c r="M6" s="252">
        <f t="shared" si="0"/>
        <v>7.416666666666667</v>
      </c>
      <c r="N6" s="253">
        <f t="shared" si="1"/>
        <v>5.0000000000000001E-3</v>
      </c>
      <c r="O6" s="253">
        <f t="shared" si="2"/>
        <v>-5.2983173665480363</v>
      </c>
      <c r="P6" s="253">
        <f t="shared" si="3"/>
        <v>4.635416666666667E-3</v>
      </c>
    </row>
    <row r="7" spans="1:19" x14ac:dyDescent="0.25">
      <c r="A7" s="253" t="s">
        <v>2022</v>
      </c>
      <c r="B7" s="253" t="s">
        <v>1989</v>
      </c>
      <c r="C7" s="253" t="s">
        <v>1288</v>
      </c>
      <c r="D7" s="253">
        <v>4</v>
      </c>
      <c r="E7" s="253" t="s">
        <v>1286</v>
      </c>
      <c r="F7" s="587">
        <v>45415</v>
      </c>
      <c r="G7" s="253" t="s">
        <v>99</v>
      </c>
      <c r="H7" s="253" t="s">
        <v>1233</v>
      </c>
      <c r="I7" s="253">
        <v>3.0000000000000001E-3</v>
      </c>
      <c r="J7" s="253" t="s">
        <v>910</v>
      </c>
      <c r="K7" s="253">
        <v>480</v>
      </c>
      <c r="L7" s="253">
        <v>8</v>
      </c>
      <c r="M7" s="252">
        <f t="shared" si="0"/>
        <v>8</v>
      </c>
      <c r="N7" s="253" t="str">
        <f t="shared" si="1"/>
        <v/>
      </c>
      <c r="O7" s="253" t="str">
        <f t="shared" si="2"/>
        <v/>
      </c>
      <c r="P7" s="253">
        <f t="shared" si="3"/>
        <v>1.5E-3</v>
      </c>
    </row>
  </sheetData>
  <sheetProtection sheet="1" objects="1" scenarios="1" formatCells="0" formatColumns="0" formatRows="0" sort="0" autoFilter="0"/>
  <autoFilter ref="A1:L1" xr:uid="{1D4C7E78-D3F5-4B4A-914B-F4285074814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ffa91fb-a0ff-4ac5-b2db-65c790d184a4">
      <Value>2174</Value>
      <Value>2172</Value>
      <Value>2179</Value>
      <Value>1191</Value>
    </TaxCatchAll>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inhalation</TermName>
          <TermId xmlns="http://schemas.microsoft.com/office/infopath/2007/PartnerControls">77146585-03df-4129-8686-229e1117376a</TermId>
        </TermInfo>
        <TermInfo xmlns="http://schemas.microsoft.com/office/infopath/2007/PartnerControls">
          <TermName xmlns="http://schemas.microsoft.com/office/infopath/2007/PartnerControls">modeling</TermName>
          <TermId xmlns="http://schemas.microsoft.com/office/infopath/2007/PartnerControls">82b02b45-bb65-4734-b731-ebd682d6487d</TermId>
        </TermInfo>
        <TermInfo xmlns="http://schemas.microsoft.com/office/infopath/2007/PartnerControls">
          <TermName xmlns="http://schemas.microsoft.com/office/infopath/2007/PartnerControls">occupational exposure</TermName>
          <TermId xmlns="http://schemas.microsoft.com/office/infopath/2007/PartnerControls">dc86747e-746f-435b-be39-b7773de656d7</TermId>
        </TermInfo>
        <TermInfo xmlns="http://schemas.microsoft.com/office/infopath/2007/PartnerControls">
          <TermName xmlns="http://schemas.microsoft.com/office/infopath/2007/PartnerControls">monitoring</TermName>
          <TermId xmlns="http://schemas.microsoft.com/office/infopath/2007/PartnerControls">5277529a-c966-4a1e-be0f-1a28e18bc1fe</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2026-06-18T18:39:14+00:00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lcf76f155ced4ddcb4097134ff3c332f xmlns="ead8da0f-3542-4e50-96c8-f1f698624e86">
      <Terms xmlns="http://schemas.microsoft.com/office/infopath/2007/PartnerControls"/>
    </lcf76f155ced4ddcb4097134ff3c332f>
    <e3f09c3df709400db2417a7161762d62 xmlns="4ffa91fb-a0ff-4ac5-b2db-65c790d184a4">
      <Terms xmlns="http://schemas.microsoft.com/office/infopath/2007/PartnerControls"/>
    </e3f09c3df709400db2417a7161762d62>
  </documentManagement>
</p:properties>
</file>

<file path=customXml/item2.xml>��
</file>

<file path=customXml/item3.xml><?xml version="1.0" encoding="utf-8"?>
<?mso-contentType ?>
<SharedContentType xmlns="Microsoft.SharePoint.Taxonomy.ContentTypeSync" SourceId="29f62856-1543-49d4-a736-4569d363f533"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A2452F-E4C4-49EA-9799-BB9ED40F5B11}">
  <ds:schemaRefs>
    <ds:schemaRef ds:uri="http://schemas.microsoft.com/office/2006/documentManagement/types"/>
    <ds:schemaRef ds:uri="http://purl.org/dc/dcmitype/"/>
    <ds:schemaRef ds:uri="http://www.w3.org/XML/1998/namespace"/>
    <ds:schemaRef ds:uri="http://schemas.microsoft.com/office/2006/metadata/properties"/>
    <ds:schemaRef ds:uri="http://purl.org/dc/elements/1.1/"/>
    <ds:schemaRef ds:uri="4ffa91fb-a0ff-4ac5-b2db-65c790d184a4"/>
    <ds:schemaRef ds:uri="http://purl.org/dc/terms/"/>
    <ds:schemaRef ds:uri="http://schemas.microsoft.com/office/infopath/2007/PartnerControls"/>
    <ds:schemaRef ds:uri="http://schemas.microsoft.com/sharepoint/v3"/>
    <ds:schemaRef ds:uri="http://schemas.openxmlformats.org/package/2006/metadata/core-properties"/>
    <ds:schemaRef ds:uri="ead8da0f-3542-4e50-96c8-f1f698624e86"/>
    <ds:schemaRef ds:uri="fecc2597-e8fd-4279-ac06-bd7c891938be"/>
    <ds:schemaRef ds:uri="http://schemas.microsoft.com/sharepoint/v3/fields"/>
    <ds:schemaRef ds:uri="http://schemas.microsoft.com/sharepoint.v3"/>
  </ds:schemaRefs>
</ds:datastoreItem>
</file>

<file path=customXml/itemProps2.xml><?xml version="1.0" encoding="utf-8"?>
<ds:datastoreItem xmlns:ds="http://schemas.openxmlformats.org/officeDocument/2006/customXml" ds:itemID="{AEFD2F9B-A247-4B62-AA08-BFA832FF3425}">
  <ds:schemaRefs>
    <ds:schemaRef ds:uri="http://schemas.microsoft.com/DataMashup"/>
  </ds:schemaRefs>
</ds:datastoreItem>
</file>

<file path=customXml/itemProps3.xml><?xml version="1.0" encoding="utf-8"?>
<ds:datastoreItem xmlns:ds="http://schemas.openxmlformats.org/officeDocument/2006/customXml" ds:itemID="{DBEAC661-0B7B-49CA-A6EC-82F7F490001D}">
  <ds:schemaRefs>
    <ds:schemaRef ds:uri="Microsoft.SharePoint.Taxonomy.ContentTypeSync"/>
  </ds:schemaRefs>
</ds:datastoreItem>
</file>

<file path=customXml/itemProps4.xml><?xml version="1.0" encoding="utf-8"?>
<ds:datastoreItem xmlns:ds="http://schemas.openxmlformats.org/officeDocument/2006/customXml" ds:itemID="{FB55827B-6DFE-465B-88C5-2D54BCA7AD64}">
  <ds:schemaRefs>
    <ds:schemaRef ds:uri="http://schemas.microsoft.com/sharepoint/v3/contenttype/forms"/>
  </ds:schemaRefs>
</ds:datastoreItem>
</file>

<file path=customXml/itemProps5.xml><?xml version="1.0" encoding="utf-8"?>
<ds:datastoreItem xmlns:ds="http://schemas.openxmlformats.org/officeDocument/2006/customXml" ds:itemID="{90E200C9-D2B4-46CC-A5F0-4C4ABBB317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37</vt:i4>
      </vt:variant>
    </vt:vector>
  </HeadingPairs>
  <TitlesOfParts>
    <vt:vector size="76" baseType="lpstr">
      <vt:lpstr>Cover Page</vt:lpstr>
      <vt:lpstr>ReadMe</vt:lpstr>
      <vt:lpstr>Data Sources</vt:lpstr>
      <vt:lpstr>Constants</vt:lpstr>
      <vt:lpstr>Surrogate VP Correction</vt:lpstr>
      <vt:lpstr>Summary TWA</vt:lpstr>
      <vt:lpstr>o-DCB DEE Data Summary</vt:lpstr>
      <vt:lpstr>o-DCB Test Order Data Summary</vt:lpstr>
      <vt:lpstr>OSHA CEHD</vt:lpstr>
      <vt:lpstr>Repackaging</vt:lpstr>
      <vt:lpstr>Proc_Reactant</vt:lpstr>
      <vt:lpstr>IncorpForm_Cleaning</vt:lpstr>
      <vt:lpstr>IncorpForm_Solvent in Coatings</vt:lpstr>
      <vt:lpstr>USE_Functional Fluids</vt:lpstr>
      <vt:lpstr>Industrial Use of Solvents</vt:lpstr>
      <vt:lpstr>USE_Fuels</vt:lpstr>
      <vt:lpstr>USE_Inks&amp;Toners</vt:lpstr>
      <vt:lpstr>USE_Paints&amp;Coatings</vt:lpstr>
      <vt:lpstr>USE_Paint Thinners</vt:lpstr>
      <vt:lpstr>USE_Lubricants&amp;Greases</vt:lpstr>
      <vt:lpstr>USE_Solid Air Care</vt:lpstr>
      <vt:lpstr>USE_Lab Chems(112TCA)</vt:lpstr>
      <vt:lpstr>USE_Cleaning&amp;Furnishing</vt:lpstr>
      <vt:lpstr>USE_Sheep Branding</vt:lpstr>
      <vt:lpstr>USE_Spot Cleaning</vt:lpstr>
      <vt:lpstr>Disposal</vt:lpstr>
      <vt:lpstr>ACC_Material Handlers</vt:lpstr>
      <vt:lpstr>ACC_Operators</vt:lpstr>
      <vt:lpstr>ACC_Lab Techs</vt:lpstr>
      <vt:lpstr>ACC_Compounding</vt:lpstr>
      <vt:lpstr>ACC_ONU</vt:lpstr>
      <vt:lpstr>ACC_ONU Office</vt:lpstr>
      <vt:lpstr>Lab_ACC_Westlake</vt:lpstr>
      <vt:lpstr>Westlake_All Data</vt:lpstr>
      <vt:lpstr>Sabic_All Data</vt:lpstr>
      <vt:lpstr>Sabic_SEG 1</vt:lpstr>
      <vt:lpstr>Sabic_SEG 2</vt:lpstr>
      <vt:lpstr>Sabic_SEG 3</vt:lpstr>
      <vt:lpstr>Sabic_SEG 4</vt:lpstr>
      <vt:lpstr>AT</vt:lpstr>
      <vt:lpstr>AT_ADC_high</vt:lpstr>
      <vt:lpstr>AT_ADC_mid</vt:lpstr>
      <vt:lpstr>AT_LADC</vt:lpstr>
      <vt:lpstr>Breathing_Ratio</vt:lpstr>
      <vt:lpstr>Conf_HIGH_LB</vt:lpstr>
      <vt:lpstr>Constants!Conf_HIGH_UB</vt:lpstr>
      <vt:lpstr>Conf_LOW_LB</vt:lpstr>
      <vt:lpstr>Conf_LOW_UB</vt:lpstr>
      <vt:lpstr>Conf_MED_LB</vt:lpstr>
      <vt:lpstr>Constants!Conf_MED_UB</vt:lpstr>
      <vt:lpstr>ED</vt:lpstr>
      <vt:lpstr>EF</vt:lpstr>
      <vt:lpstr>F_o_compounding</vt:lpstr>
      <vt:lpstr>F_o_converting</vt:lpstr>
      <vt:lpstr>F_o_formulation</vt:lpstr>
      <vt:lpstr>F_o_lab</vt:lpstr>
      <vt:lpstr>F_o_MFG</vt:lpstr>
      <vt:lpstr>F_o_reactant</vt:lpstr>
      <vt:lpstr>F_oDCB_CT</vt:lpstr>
      <vt:lpstr>F_oDCB_HE</vt:lpstr>
      <vt:lpstr>F_p_compounding</vt:lpstr>
      <vt:lpstr>F_p_converting</vt:lpstr>
      <vt:lpstr>F_p_formulation</vt:lpstr>
      <vt:lpstr>F_p_MFG</vt:lpstr>
      <vt:lpstr>F_p_reactant</vt:lpstr>
      <vt:lpstr>F_TCA_lab</vt:lpstr>
      <vt:lpstr>LT</vt:lpstr>
      <vt:lpstr>MW</vt:lpstr>
      <vt:lpstr>MW_oDCB</vt:lpstr>
      <vt:lpstr>MW_pDCB</vt:lpstr>
      <vt:lpstr>MW_TCA</vt:lpstr>
      <vt:lpstr>VP_oDCB</vt:lpstr>
      <vt:lpstr>VP_pDCB</vt:lpstr>
      <vt:lpstr>VP_TCA</vt:lpstr>
      <vt:lpstr>WY_high</vt:lpstr>
      <vt:lpstr>WY_mid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Inhalation Exposure Data Summary for o-Dichlorobenzene</dc:title>
  <dc:subject>Draft Risk Evaluation for o-Dichlorobenzene</dc:subject>
  <dc:creator>US EPA</dc:creator>
  <cp:keywords>occupational exposure ; inhalation ; monitoring ; modeling</cp:keywords>
  <dc:description/>
  <cp:lastModifiedBy>Taylor, Catherine</cp:lastModifiedBy>
  <cp:revision/>
  <dcterms:created xsi:type="dcterms:W3CDTF">2015-06-05T18:17:20Z</dcterms:created>
  <dcterms:modified xsi:type="dcterms:W3CDTF">2026-07-29T22:17:00Z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MediaServiceImageTags">
    <vt:lpwstr/>
  </property>
  <property fmtid="{D5CDD505-2E9C-101B-9397-08002B2CF9AE}" pid="4" name="TaxKeyword">
    <vt:lpwstr>2174;#inhalation|77146585-03df-4129-8686-229e1117376a;#2172;#modeling|82b02b45-bb65-4734-b731-ebd682d6487d;#1191;#occupational exposure|dc86747e-746f-435b-be39-b7773de656d7;#2179;#monitoring|5277529a-c966-4a1e-be0f-1a28e18bc1fe</vt:lpwstr>
  </property>
  <property fmtid="{D5CDD505-2E9C-101B-9397-08002B2CF9AE}" pid="5" name="Document_x0020_Type">
    <vt:lpwstr/>
  </property>
  <property fmtid="{D5CDD505-2E9C-101B-9397-08002B2CF9AE}" pid="6" name="EPA_x0020_Subject">
    <vt:lpwstr/>
  </property>
  <property fmtid="{D5CDD505-2E9C-101B-9397-08002B2CF9AE}" pid="7" name="EPA Subject">
    <vt:lpwstr/>
  </property>
  <property fmtid="{D5CDD505-2E9C-101B-9397-08002B2CF9AE}" pid="8" name="Document Type">
    <vt:lpwstr/>
  </property>
</Properties>
</file>